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74C49B12-369A-47ED-B263-4591346CCD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umulatory kwasowe" sheetId="1" r:id="rId1"/>
  </sheets>
  <definedNames>
    <definedName name="_xlnm._FilterDatabase" localSheetId="0" hidden="1">'akumulatory kwasowe'!$A$1:$AE$25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7" i="1" l="1"/>
  <c r="AA28" i="1"/>
  <c r="AA29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28" i="1"/>
  <c r="Q27" i="1"/>
  <c r="L27" i="1" l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AA21" i="1"/>
  <c r="AA22" i="1"/>
  <c r="AA23" i="1"/>
  <c r="AA24" i="1"/>
  <c r="AA25" i="1"/>
  <c r="AA26" i="1"/>
  <c r="V21" i="1"/>
  <c r="V22" i="1"/>
  <c r="V23" i="1"/>
  <c r="V24" i="1"/>
  <c r="V25" i="1"/>
  <c r="V26" i="1"/>
  <c r="Q21" i="1"/>
  <c r="Q22" i="1"/>
  <c r="Q23" i="1"/>
  <c r="Q24" i="1"/>
  <c r="Q25" i="1"/>
  <c r="Q26" i="1"/>
  <c r="L21" i="1"/>
  <c r="L22" i="1"/>
  <c r="L23" i="1"/>
  <c r="L24" i="1"/>
  <c r="L25" i="1"/>
  <c r="L26" i="1"/>
  <c r="G21" i="1"/>
  <c r="G22" i="1"/>
  <c r="G23" i="1"/>
  <c r="G24" i="1"/>
  <c r="G25" i="1"/>
  <c r="G26" i="1"/>
  <c r="D29" i="1" l="1"/>
  <c r="D32" i="1"/>
  <c r="D28" i="1"/>
  <c r="D30" i="1"/>
  <c r="D36" i="1"/>
  <c r="D35" i="1"/>
  <c r="D31" i="1"/>
  <c r="D34" i="1"/>
  <c r="D27" i="1"/>
  <c r="D40" i="1"/>
  <c r="D38" i="1"/>
  <c r="D42" i="1"/>
  <c r="D48" i="1"/>
  <c r="D46" i="1"/>
  <c r="D39" i="1"/>
  <c r="D33" i="1"/>
  <c r="D45" i="1"/>
  <c r="D44" i="1"/>
  <c r="D43" i="1"/>
  <c r="D41" i="1"/>
  <c r="D47" i="1"/>
  <c r="D37" i="1"/>
  <c r="D26" i="1"/>
  <c r="D25" i="1"/>
  <c r="D23" i="1"/>
  <c r="D22" i="1"/>
  <c r="D24" i="1"/>
  <c r="D21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D18" i="1" l="1"/>
  <c r="F18" i="1" s="1"/>
  <c r="D14" i="1"/>
  <c r="F14" i="1" s="1"/>
  <c r="D8" i="1"/>
  <c r="F8" i="1" s="1"/>
  <c r="D5" i="1"/>
  <c r="F5" i="1" s="1"/>
  <c r="F24" i="1"/>
  <c r="F21" i="1"/>
  <c r="D17" i="1"/>
  <c r="F17" i="1" s="1"/>
  <c r="D13" i="1"/>
  <c r="F13" i="1" s="1"/>
  <c r="D11" i="1"/>
  <c r="F11" i="1" s="1"/>
  <c r="F23" i="1"/>
  <c r="F22" i="1"/>
  <c r="D20" i="1"/>
  <c r="F20" i="1" s="1"/>
  <c r="D10" i="1"/>
  <c r="F10" i="1" s="1"/>
  <c r="D7" i="1"/>
  <c r="F7" i="1" s="1"/>
  <c r="F19" i="1"/>
  <c r="D16" i="1"/>
  <c r="F16" i="1" s="1"/>
  <c r="D15" i="1"/>
  <c r="F15" i="1" s="1"/>
  <c r="D12" i="1"/>
  <c r="F12" i="1" s="1"/>
  <c r="D9" i="1"/>
  <c r="F9" i="1" s="1"/>
  <c r="D6" i="1"/>
  <c r="F6" i="1" s="1"/>
</calcChain>
</file>

<file path=xl/sharedStrings.xml><?xml version="1.0" encoding="utf-8"?>
<sst xmlns="http://schemas.openxmlformats.org/spreadsheetml/2006/main" count="206" uniqueCount="79">
  <si>
    <t>L.P</t>
  </si>
  <si>
    <t>Nazwa</t>
  </si>
  <si>
    <t>JM</t>
  </si>
  <si>
    <t>kw I</t>
  </si>
  <si>
    <t>kw II</t>
  </si>
  <si>
    <t>kw III</t>
  </si>
  <si>
    <t>rodzaj mocowania</t>
  </si>
  <si>
    <t>akumulator żelowy bezobsługowy  12V/7Ah</t>
  </si>
  <si>
    <t>akumulator żelowy bezobsługowy  12V/17Ah</t>
  </si>
  <si>
    <t xml:space="preserve">akumulator żelowy bezobsługowy  12V/35Ah max. wymiary dł. 280mm x szer. 107mm x wys. 189mm </t>
  </si>
  <si>
    <t>akumulator żelowy bezobsługowy  12V/45Ah</t>
  </si>
  <si>
    <t>akumulator żelowy bezobsługowy  12V/50Ah</t>
  </si>
  <si>
    <t>akumulator żelowy bezobsługowy  12V/60Ah max. wymiary dl. 280mm x szer.107mm x wys. 263mm</t>
  </si>
  <si>
    <t>akumulator żelowy bezobsługowy  12V/65Ah</t>
  </si>
  <si>
    <t>akumulator żelowy bezobsługowy  12V/70Ah</t>
  </si>
  <si>
    <t>akumulator żelowy bezobsługowy  12V/85Ah</t>
  </si>
  <si>
    <t>akumulator żelowy bezobsługowy  12V/90Ah max. wymiary dł. 280mm x szer.107mm x wys. 270mm</t>
  </si>
  <si>
    <t>akumulator żelowy bezobsługowy  12V/100Ah</t>
  </si>
  <si>
    <t>akumulator żelowy bezobsługowy  12V/150Ah</t>
  </si>
  <si>
    <t>akumulator kwasowy rozruchowy 12V/60Ah</t>
  </si>
  <si>
    <t>akumulator kwasowy rozruchowy 12V/80Ah 680A</t>
  </si>
  <si>
    <t>akumulator kwasowy rozruchowy 12V/120Ah</t>
  </si>
  <si>
    <t>akumulator kwasowy rozruchowy 12V/180Ah</t>
  </si>
  <si>
    <t>Ilość</t>
  </si>
  <si>
    <t>szt.</t>
  </si>
  <si>
    <t>Akumulator żelowy 12V 80Ah.</t>
  </si>
  <si>
    <t>Akumulator AGM 12V 40 Ah</t>
  </si>
  <si>
    <t>Akumulator bezobsługowy AGM 12V 60 AH</t>
  </si>
  <si>
    <t>Akumulator bezobsługowy AGM 12V 88 Ah szer. 173mm, wys. 215mm, dł.306mm</t>
  </si>
  <si>
    <t>ISE Bydgoszcz</t>
  </si>
  <si>
    <t>ISE Inowrocław</t>
  </si>
  <si>
    <t>ISE Laskowice Pom.</t>
  </si>
  <si>
    <t>ISE Toruń Gł.</t>
  </si>
  <si>
    <t>ISE Toruń Wsch.</t>
  </si>
  <si>
    <t>LP</t>
  </si>
  <si>
    <t>Sekcja Eksploatacji Bydgoszcz
 85-706 Bydgoszcz ul. Sygnałowa 12</t>
  </si>
  <si>
    <t>Mariola Młynarek tel. 52 518 33 87  e-mail: mariola.mlynarek@plk-sa.pl</t>
  </si>
  <si>
    <t>Sekcja Eksploatacji Inowrocław , ul.Budowlana 56; 88-100 Inowrocław</t>
  </si>
  <si>
    <t>Mariola Śliwa tel. 52 5184070  e-mail: mariola.sliwa@plk-sa.pl</t>
  </si>
  <si>
    <t>Sekcja Eksploatacji Laskowice Pomorskie  ul. Jeziorna 6; 86-131 Jeżewo</t>
  </si>
  <si>
    <t>Grzegorz Wiewiórka tel. 795102506 e-mail: grzegorz.wiewiorka@plk-sa.pl</t>
  </si>
  <si>
    <t xml:space="preserve">Sekcja Eksploatacji  Toruń Wsch.  ;  ul. Fabryczna 36 ; 87-100 Toruń </t>
  </si>
  <si>
    <t>Maciej Kuciak  tel   668823634 e-mail:  maciej.kuciak@plk-sa.pl</t>
  </si>
  <si>
    <t>Sekcja EksploatacjiToruń Główny  87-100 Toruń; ul. Kujawska 1</t>
  </si>
  <si>
    <t>Aleksander Puchalski tel. 56 6993344 e-mail: aleksander.puchalski@plk-sa.pl</t>
  </si>
  <si>
    <t>śruba M6</t>
  </si>
  <si>
    <t>do UPS</t>
  </si>
  <si>
    <t>klema</t>
  </si>
  <si>
    <t>cena za
 1 szt.</t>
  </si>
  <si>
    <t>wartość</t>
  </si>
  <si>
    <t>Adresy dostaw materiałów:                                                                                                                                                                      Osoby do kontaktu w poszczególnych magazynach</t>
  </si>
  <si>
    <t>śruba M8</t>
  </si>
  <si>
    <t>Rozbicie na kwartały 2026</t>
  </si>
  <si>
    <t>klemy</t>
  </si>
  <si>
    <t>klrmy</t>
  </si>
  <si>
    <t>klema P+</t>
  </si>
  <si>
    <t xml:space="preserve">zał. 2 do OPZ </t>
  </si>
  <si>
    <t>kpl.</t>
  </si>
  <si>
    <t>Akumulatory zasadowe  10KPL 60Ah 12V</t>
  </si>
  <si>
    <t>Akumulatory zasadowe 10KPL 100Ah 12V</t>
  </si>
  <si>
    <t>akumulator żelowy bezobsługowy  12V/42Ah</t>
  </si>
  <si>
    <t>akumulator żelowy bezobsługowy  12V/65Ah max. wymiary dł.320mm x szer. 165mm x wys. 185mm</t>
  </si>
  <si>
    <t>akumulator żelowy bezobsługowy  12V/75Ah</t>
  </si>
  <si>
    <t>akumulator żelowy bezobsługowy  12V/105Ah max. wymiary  dł. X 511mm x szer. 110mm x wys. 238mm</t>
  </si>
  <si>
    <t>akumulator żelowy bezobsługowy  12V/120Ah</t>
  </si>
  <si>
    <t>akumulator żelowy bezobsługowy 12V/60Ah max wymiary: dł. 380 x szer. 104. wys. 260</t>
  </si>
  <si>
    <t>akumulator żelowy bezobsługowy 12V/90Ah max wymiary: dł. 380 x szer. 104. wys. 260</t>
  </si>
  <si>
    <t>akumulator żelowy bezobsługowy  12V/60Ah max. wymiary dl. 225mm x szer.135mm x wys. 210mm</t>
  </si>
  <si>
    <t>akumulator żelowy bezobsługowy  12V/28Ah (EPL28-12/20HR)</t>
  </si>
  <si>
    <t>akumulator żelowy bezobsługowy  12V/60Ah max. wymiary dl. 235mm x szer.140mm x wys. 205mm (AC60-12)</t>
  </si>
  <si>
    <t>akumulator żelowy bezobsługowy  12V/12Ah</t>
  </si>
  <si>
    <t>Śruba M8</t>
  </si>
  <si>
    <r>
      <t xml:space="preserve">od czoła,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6</t>
    </r>
  </si>
  <si>
    <t>śruba</t>
  </si>
  <si>
    <t>UPS</t>
  </si>
  <si>
    <t>Śruba M6</t>
  </si>
  <si>
    <t>Potrzeby IZ Bydgoszcz Na 2026r na akumulatory kwasowe-rozruchowe, zasadowe, żelowe.</t>
  </si>
  <si>
    <t>sporządziła : Agnieszka Bartkowiak</t>
  </si>
  <si>
    <t>tel. 504269827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</si>
</sst>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3" borderId="3" xfId="0" applyFill="1" applyBorder="1" applyAlignment="1">
      <alignment wrapText="1"/>
    </xf>
    <xf numFmtId="0" fontId="0" fillId="3" borderId="1" xfId="0" applyFill="1" applyBorder="1"/>
    <xf numFmtId="0" fontId="0" fillId="4" borderId="3" xfId="0" applyFill="1" applyBorder="1" applyAlignment="1">
      <alignment wrapText="1"/>
    </xf>
    <xf numFmtId="0" fontId="0" fillId="4" borderId="1" xfId="0" applyFill="1" applyBorder="1"/>
    <xf numFmtId="0" fontId="0" fillId="5" borderId="3" xfId="0" applyFill="1" applyBorder="1" applyAlignment="1">
      <alignment wrapText="1"/>
    </xf>
    <xf numFmtId="0" fontId="0" fillId="5" borderId="1" xfId="0" applyFill="1" applyBorder="1"/>
    <xf numFmtId="0" fontId="0" fillId="0" borderId="11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3" xfId="0" applyFont="1" applyBorder="1"/>
    <xf numFmtId="0" fontId="0" fillId="0" borderId="9" xfId="0" applyBorder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2" fontId="0" fillId="4" borderId="1" xfId="0" applyNumberFormat="1" applyFill="1" applyBorder="1"/>
    <xf numFmtId="4" fontId="1" fillId="0" borderId="1" xfId="0" applyNumberFormat="1" applyFont="1" applyBorder="1"/>
    <xf numFmtId="0" fontId="0" fillId="2" borderId="1" xfId="0" applyFill="1" applyBorder="1" applyAlignment="1">
      <alignment wrapText="1"/>
    </xf>
    <xf numFmtId="0" fontId="0" fillId="2" borderId="25" xfId="0" applyFill="1" applyBorder="1" applyAlignment="1">
      <alignment horizontal="center"/>
    </xf>
    <xf numFmtId="0" fontId="0" fillId="0" borderId="25" xfId="0" applyBorder="1"/>
    <xf numFmtId="0" fontId="0" fillId="4" borderId="25" xfId="0" applyFill="1" applyBorder="1"/>
    <xf numFmtId="0" fontId="0" fillId="3" borderId="25" xfId="0" applyFill="1" applyBorder="1"/>
    <xf numFmtId="0" fontId="0" fillId="5" borderId="25" xfId="0" applyFill="1" applyBorder="1"/>
    <xf numFmtId="0" fontId="0" fillId="2" borderId="9" xfId="0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9"/>
  <sheetViews>
    <sheetView tabSelected="1" topLeftCell="A44" workbookViewId="0">
      <selection activeCell="H47" sqref="H47"/>
    </sheetView>
  </sheetViews>
  <sheetFormatPr defaultRowHeight="15" x14ac:dyDescent="0.25"/>
  <cols>
    <col min="1" max="1" width="6.28515625" customWidth="1"/>
    <col min="2" max="2" width="25.28515625" customWidth="1"/>
    <col min="4" max="4" width="9.7109375" customWidth="1"/>
    <col min="5" max="6" width="9.7109375" hidden="1" customWidth="1"/>
    <col min="7" max="8" width="9.7109375" customWidth="1"/>
    <col min="9" max="9" width="7.5703125" customWidth="1"/>
    <col min="10" max="10" width="6.85546875" customWidth="1"/>
    <col min="11" max="11" width="9" customWidth="1"/>
    <col min="12" max="31" width="9.140625" customWidth="1"/>
  </cols>
  <sheetData>
    <row r="1" spans="1:31" x14ac:dyDescent="0.25">
      <c r="K1" t="s">
        <v>56</v>
      </c>
    </row>
    <row r="2" spans="1:31" ht="30.75" customHeight="1" thickBot="1" x14ac:dyDescent="0.3">
      <c r="A2" s="43" t="s">
        <v>76</v>
      </c>
      <c r="B2" s="43"/>
      <c r="C2" s="43"/>
      <c r="D2" s="43"/>
      <c r="E2" s="43"/>
      <c r="F2" s="43"/>
      <c r="G2" s="43"/>
      <c r="H2" s="43"/>
      <c r="I2" s="43"/>
      <c r="J2" s="43"/>
      <c r="K2" s="5"/>
    </row>
    <row r="3" spans="1:31" ht="29.25" customHeight="1" thickBot="1" x14ac:dyDescent="0.3">
      <c r="I3" s="44" t="s">
        <v>52</v>
      </c>
      <c r="J3" s="45"/>
      <c r="K3" s="46"/>
      <c r="N3" s="44" t="s">
        <v>52</v>
      </c>
      <c r="O3" s="45"/>
      <c r="P3" s="46"/>
      <c r="S3" s="44" t="s">
        <v>52</v>
      </c>
      <c r="T3" s="45"/>
      <c r="U3" s="46"/>
      <c r="X3" s="44" t="s">
        <v>52</v>
      </c>
      <c r="Y3" s="45"/>
      <c r="Z3" s="46"/>
      <c r="AC3" s="44" t="s">
        <v>52</v>
      </c>
      <c r="AD3" s="45"/>
      <c r="AE3" s="46"/>
    </row>
    <row r="4" spans="1:31" ht="45.75" thickBot="1" x14ac:dyDescent="0.3">
      <c r="A4" s="2" t="s">
        <v>0</v>
      </c>
      <c r="B4" s="3" t="s">
        <v>1</v>
      </c>
      <c r="C4" s="6" t="s">
        <v>2</v>
      </c>
      <c r="D4" s="19" t="s">
        <v>23</v>
      </c>
      <c r="E4" s="19" t="s">
        <v>48</v>
      </c>
      <c r="F4" s="19" t="s">
        <v>49</v>
      </c>
      <c r="G4" s="17" t="s">
        <v>29</v>
      </c>
      <c r="H4" s="21" t="s">
        <v>6</v>
      </c>
      <c r="I4" s="3" t="s">
        <v>3</v>
      </c>
      <c r="J4" s="3" t="s">
        <v>4</v>
      </c>
      <c r="K4" s="4" t="s">
        <v>5</v>
      </c>
      <c r="L4" s="17" t="s">
        <v>30</v>
      </c>
      <c r="M4" s="21" t="s">
        <v>6</v>
      </c>
      <c r="N4" s="3" t="s">
        <v>3</v>
      </c>
      <c r="O4" s="3" t="s">
        <v>4</v>
      </c>
      <c r="P4" s="4" t="s">
        <v>5</v>
      </c>
      <c r="Q4" s="17" t="s">
        <v>31</v>
      </c>
      <c r="R4" s="21" t="s">
        <v>6</v>
      </c>
      <c r="S4" s="3" t="s">
        <v>3</v>
      </c>
      <c r="T4" s="3" t="s">
        <v>4</v>
      </c>
      <c r="U4" s="4" t="s">
        <v>5</v>
      </c>
      <c r="V4" s="17" t="s">
        <v>32</v>
      </c>
      <c r="W4" s="21" t="s">
        <v>6</v>
      </c>
      <c r="X4" s="3" t="s">
        <v>3</v>
      </c>
      <c r="Y4" s="3" t="s">
        <v>4</v>
      </c>
      <c r="Z4" s="4" t="s">
        <v>5</v>
      </c>
      <c r="AA4" s="17" t="s">
        <v>33</v>
      </c>
      <c r="AB4" s="21" t="s">
        <v>6</v>
      </c>
      <c r="AC4" s="3" t="s">
        <v>3</v>
      </c>
      <c r="AD4" s="3" t="s">
        <v>4</v>
      </c>
      <c r="AE4" s="4" t="s">
        <v>5</v>
      </c>
    </row>
    <row r="5" spans="1:31" ht="30" hidden="1" x14ac:dyDescent="0.25">
      <c r="A5" s="12">
        <v>1</v>
      </c>
      <c r="B5" s="9" t="s">
        <v>7</v>
      </c>
      <c r="C5" s="1" t="s">
        <v>24</v>
      </c>
      <c r="D5" s="20">
        <f t="shared" ref="D5:D48" si="0">SUM(G5,L5,Q5,V5,AA5)</f>
        <v>58</v>
      </c>
      <c r="E5" s="34">
        <v>60</v>
      </c>
      <c r="F5" s="34">
        <f>SUM(D5*E5)</f>
        <v>3480</v>
      </c>
      <c r="G5" s="18">
        <f>SUM(I5:K5)</f>
        <v>0</v>
      </c>
      <c r="H5" s="22"/>
      <c r="I5" s="1"/>
      <c r="J5" s="1"/>
      <c r="K5" s="1"/>
      <c r="L5" s="18">
        <f>SUM(N5:P5)</f>
        <v>18</v>
      </c>
      <c r="M5" s="22" t="s">
        <v>46</v>
      </c>
      <c r="N5" s="1">
        <v>10</v>
      </c>
      <c r="O5" s="1">
        <v>8</v>
      </c>
      <c r="P5" s="1"/>
      <c r="Q5" s="18">
        <f>SUM(S5:U5)</f>
        <v>40</v>
      </c>
      <c r="R5" s="22" t="s">
        <v>46</v>
      </c>
      <c r="S5" s="7">
        <v>20</v>
      </c>
      <c r="T5" s="7"/>
      <c r="U5" s="7">
        <v>20</v>
      </c>
      <c r="V5" s="18">
        <f>SUM(X5:Z5)</f>
        <v>0</v>
      </c>
      <c r="W5" s="22"/>
      <c r="X5" s="1"/>
      <c r="Y5" s="1"/>
      <c r="Z5" s="1"/>
      <c r="AA5" s="18">
        <f>SUM(AC5:AE5)</f>
        <v>0</v>
      </c>
      <c r="AB5" s="22"/>
      <c r="AC5" s="1"/>
      <c r="AD5" s="1"/>
      <c r="AE5" s="1"/>
    </row>
    <row r="6" spans="1:31" ht="30" hidden="1" x14ac:dyDescent="0.25">
      <c r="A6" s="12">
        <v>2</v>
      </c>
      <c r="B6" s="10" t="s">
        <v>8</v>
      </c>
      <c r="C6" s="1" t="s">
        <v>24</v>
      </c>
      <c r="D6" s="20">
        <f t="shared" si="0"/>
        <v>22</v>
      </c>
      <c r="E6" s="34">
        <v>150</v>
      </c>
      <c r="F6" s="34">
        <f t="shared" ref="F6:F24" si="1">SUM(D6*E6)</f>
        <v>3300</v>
      </c>
      <c r="G6" s="18">
        <f t="shared" ref="G6:G48" si="2">SUM(I6:K6)</f>
        <v>0</v>
      </c>
      <c r="H6" s="22"/>
      <c r="I6" s="1"/>
      <c r="J6" s="1"/>
      <c r="K6" s="1"/>
      <c r="L6" s="18">
        <f t="shared" ref="L6:L48" si="3">SUM(N6:P6)</f>
        <v>2</v>
      </c>
      <c r="M6" s="22" t="s">
        <v>46</v>
      </c>
      <c r="N6" s="1"/>
      <c r="O6" s="1">
        <v>2</v>
      </c>
      <c r="P6" s="1"/>
      <c r="Q6" s="18">
        <f t="shared" ref="Q6:Q48" si="4">SUM(S6:U6)</f>
        <v>20</v>
      </c>
      <c r="R6" s="22" t="s">
        <v>46</v>
      </c>
      <c r="S6" s="7">
        <v>10</v>
      </c>
      <c r="T6" s="7"/>
      <c r="U6" s="7">
        <v>10</v>
      </c>
      <c r="V6" s="18">
        <f t="shared" ref="V6:V48" si="5">SUM(X6:Z6)</f>
        <v>0</v>
      </c>
      <c r="W6" s="22"/>
      <c r="X6" s="1"/>
      <c r="Y6" s="1"/>
      <c r="Z6" s="1"/>
      <c r="AA6" s="18">
        <f t="shared" ref="AA6:AA48" si="6">SUM(AC6:AE6)</f>
        <v>0</v>
      </c>
      <c r="AB6" s="22"/>
      <c r="AC6" s="1"/>
      <c r="AD6" s="1"/>
      <c r="AE6" s="1"/>
    </row>
    <row r="7" spans="1:31" ht="60" hidden="1" x14ac:dyDescent="0.25">
      <c r="A7" s="12">
        <v>3</v>
      </c>
      <c r="B7" s="10" t="s">
        <v>9</v>
      </c>
      <c r="C7" s="1" t="s">
        <v>24</v>
      </c>
      <c r="D7" s="20">
        <f t="shared" si="0"/>
        <v>20</v>
      </c>
      <c r="E7" s="34">
        <v>790</v>
      </c>
      <c r="F7" s="34">
        <f t="shared" si="1"/>
        <v>15800</v>
      </c>
      <c r="G7" s="18">
        <f t="shared" si="2"/>
        <v>2</v>
      </c>
      <c r="H7" s="22" t="s">
        <v>45</v>
      </c>
      <c r="I7" s="1">
        <v>2</v>
      </c>
      <c r="J7" s="1"/>
      <c r="K7" s="1"/>
      <c r="L7" s="18">
        <f t="shared" si="3"/>
        <v>18</v>
      </c>
      <c r="M7" s="22" t="s">
        <v>45</v>
      </c>
      <c r="N7" s="1">
        <v>18</v>
      </c>
      <c r="O7" s="1"/>
      <c r="P7" s="1"/>
      <c r="Q7" s="18">
        <f t="shared" si="4"/>
        <v>0</v>
      </c>
      <c r="R7" s="22"/>
      <c r="S7" s="7"/>
      <c r="T7" s="7"/>
      <c r="U7" s="7"/>
      <c r="V7" s="18">
        <f t="shared" si="5"/>
        <v>0</v>
      </c>
      <c r="W7" s="22"/>
      <c r="X7" s="1"/>
      <c r="Y7" s="1"/>
      <c r="Z7" s="1"/>
      <c r="AA7" s="18">
        <f t="shared" si="6"/>
        <v>0</v>
      </c>
      <c r="AB7" s="22"/>
      <c r="AC7" s="1"/>
      <c r="AD7" s="1"/>
      <c r="AE7" s="1"/>
    </row>
    <row r="8" spans="1:31" ht="33.75" hidden="1" customHeight="1" x14ac:dyDescent="0.25">
      <c r="A8" s="12">
        <v>4</v>
      </c>
      <c r="B8" s="10" t="s">
        <v>10</v>
      </c>
      <c r="C8" s="1" t="s">
        <v>24</v>
      </c>
      <c r="D8" s="20">
        <f t="shared" si="0"/>
        <v>8</v>
      </c>
      <c r="E8" s="34">
        <v>360</v>
      </c>
      <c r="F8" s="34">
        <f t="shared" si="1"/>
        <v>2880</v>
      </c>
      <c r="G8" s="18">
        <f t="shared" si="2"/>
        <v>0</v>
      </c>
      <c r="H8" s="22"/>
      <c r="I8" s="1"/>
      <c r="J8" s="1"/>
      <c r="K8" s="1"/>
      <c r="L8" s="18">
        <f t="shared" si="3"/>
        <v>0</v>
      </c>
      <c r="M8" s="22"/>
      <c r="N8" s="1"/>
      <c r="O8" s="1"/>
      <c r="P8" s="1"/>
      <c r="Q8" s="18">
        <f t="shared" si="4"/>
        <v>0</v>
      </c>
      <c r="R8" s="22"/>
      <c r="S8" s="7"/>
      <c r="T8" s="7"/>
      <c r="U8" s="7"/>
      <c r="V8" s="18">
        <f t="shared" si="5"/>
        <v>0</v>
      </c>
      <c r="W8" s="22"/>
      <c r="X8" s="1"/>
      <c r="Y8" s="1"/>
      <c r="Z8" s="1"/>
      <c r="AA8" s="18">
        <f t="shared" si="6"/>
        <v>8</v>
      </c>
      <c r="AB8" s="22" t="s">
        <v>45</v>
      </c>
      <c r="AC8" s="1">
        <v>4</v>
      </c>
      <c r="AD8" s="1">
        <v>2</v>
      </c>
      <c r="AE8" s="1">
        <v>2</v>
      </c>
    </row>
    <row r="9" spans="1:31" ht="37.5" hidden="1" customHeight="1" x14ac:dyDescent="0.25">
      <c r="A9" s="12">
        <v>5</v>
      </c>
      <c r="B9" s="10" t="s">
        <v>11</v>
      </c>
      <c r="C9" s="1" t="s">
        <v>24</v>
      </c>
      <c r="D9" s="20">
        <f t="shared" si="0"/>
        <v>16</v>
      </c>
      <c r="E9" s="34">
        <v>410</v>
      </c>
      <c r="F9" s="34">
        <f t="shared" si="1"/>
        <v>6560</v>
      </c>
      <c r="G9" s="18">
        <f t="shared" si="2"/>
        <v>0</v>
      </c>
      <c r="H9" s="22"/>
      <c r="I9" s="1"/>
      <c r="J9" s="1"/>
      <c r="K9" s="1"/>
      <c r="L9" s="18">
        <f t="shared" si="3"/>
        <v>0</v>
      </c>
      <c r="M9" s="22"/>
      <c r="N9" s="1"/>
      <c r="O9" s="1"/>
      <c r="P9" s="1"/>
      <c r="Q9" s="18">
        <f t="shared" si="4"/>
        <v>8</v>
      </c>
      <c r="R9" s="22" t="s">
        <v>45</v>
      </c>
      <c r="S9" s="7">
        <v>4</v>
      </c>
      <c r="T9" s="7"/>
      <c r="U9" s="7">
        <v>4</v>
      </c>
      <c r="V9" s="18">
        <f t="shared" si="5"/>
        <v>0</v>
      </c>
      <c r="W9" s="22"/>
      <c r="X9" s="1"/>
      <c r="Y9" s="1"/>
      <c r="Z9" s="1"/>
      <c r="AA9" s="18">
        <f t="shared" si="6"/>
        <v>8</v>
      </c>
      <c r="AB9" s="22" t="s">
        <v>45</v>
      </c>
      <c r="AC9" s="1">
        <v>4</v>
      </c>
      <c r="AD9" s="1">
        <v>2</v>
      </c>
      <c r="AE9" s="1">
        <v>2</v>
      </c>
    </row>
    <row r="10" spans="1:31" ht="60" hidden="1" x14ac:dyDescent="0.25">
      <c r="A10" s="12">
        <v>6</v>
      </c>
      <c r="B10" s="10" t="s">
        <v>12</v>
      </c>
      <c r="C10" s="1" t="s">
        <v>24</v>
      </c>
      <c r="D10" s="20">
        <f t="shared" si="0"/>
        <v>154</v>
      </c>
      <c r="E10" s="34">
        <v>890</v>
      </c>
      <c r="F10" s="34">
        <f t="shared" si="1"/>
        <v>137060</v>
      </c>
      <c r="G10" s="18">
        <f t="shared" si="2"/>
        <v>0</v>
      </c>
      <c r="H10" s="22"/>
      <c r="I10" s="1"/>
      <c r="J10" s="1"/>
      <c r="K10" s="1"/>
      <c r="L10" s="18">
        <f t="shared" si="3"/>
        <v>88</v>
      </c>
      <c r="M10" s="22" t="s">
        <v>45</v>
      </c>
      <c r="N10" s="1">
        <v>48</v>
      </c>
      <c r="O10" s="1">
        <v>24</v>
      </c>
      <c r="P10" s="1">
        <v>16</v>
      </c>
      <c r="Q10" s="18">
        <f t="shared" si="4"/>
        <v>32</v>
      </c>
      <c r="R10" s="22" t="s">
        <v>45</v>
      </c>
      <c r="S10" s="7">
        <v>16</v>
      </c>
      <c r="T10" s="7"/>
      <c r="U10" s="7">
        <v>16</v>
      </c>
      <c r="V10" s="18">
        <f t="shared" si="5"/>
        <v>24</v>
      </c>
      <c r="W10" s="22" t="s">
        <v>45</v>
      </c>
      <c r="X10" s="1">
        <v>12</v>
      </c>
      <c r="Y10" s="1">
        <v>12</v>
      </c>
      <c r="Z10" s="1"/>
      <c r="AA10" s="18">
        <f t="shared" si="6"/>
        <v>10</v>
      </c>
      <c r="AB10" s="22" t="s">
        <v>45</v>
      </c>
      <c r="AC10" s="1">
        <v>4</v>
      </c>
      <c r="AD10" s="1">
        <v>4</v>
      </c>
      <c r="AE10" s="1">
        <v>2</v>
      </c>
    </row>
    <row r="11" spans="1:31" ht="39" hidden="1" customHeight="1" x14ac:dyDescent="0.25">
      <c r="A11" s="12">
        <v>7</v>
      </c>
      <c r="B11" s="10" t="s">
        <v>13</v>
      </c>
      <c r="C11" s="1" t="s">
        <v>24</v>
      </c>
      <c r="D11" s="20">
        <f t="shared" si="0"/>
        <v>28</v>
      </c>
      <c r="E11" s="34">
        <v>440</v>
      </c>
      <c r="F11" s="34">
        <f t="shared" si="1"/>
        <v>12320</v>
      </c>
      <c r="G11" s="18">
        <f t="shared" si="2"/>
        <v>0</v>
      </c>
      <c r="H11" s="22"/>
      <c r="I11" s="1"/>
      <c r="J11" s="1"/>
      <c r="K11" s="1"/>
      <c r="L11" s="18">
        <f t="shared" si="3"/>
        <v>10</v>
      </c>
      <c r="M11" s="22" t="s">
        <v>45</v>
      </c>
      <c r="N11" s="1">
        <v>6</v>
      </c>
      <c r="O11" s="1">
        <v>4</v>
      </c>
      <c r="P11" s="1"/>
      <c r="Q11" s="18">
        <f t="shared" si="4"/>
        <v>10</v>
      </c>
      <c r="R11" s="22" t="s">
        <v>45</v>
      </c>
      <c r="S11" s="7">
        <v>6</v>
      </c>
      <c r="T11" s="7"/>
      <c r="U11" s="7">
        <v>4</v>
      </c>
      <c r="V11" s="18">
        <f t="shared" si="5"/>
        <v>0</v>
      </c>
      <c r="W11" s="22"/>
      <c r="X11" s="1"/>
      <c r="Y11" s="1"/>
      <c r="Z11" s="1"/>
      <c r="AA11" s="18">
        <f t="shared" si="6"/>
        <v>8</v>
      </c>
      <c r="AB11" s="22" t="s">
        <v>45</v>
      </c>
      <c r="AC11" s="1">
        <v>4</v>
      </c>
      <c r="AD11" s="1">
        <v>2</v>
      </c>
      <c r="AE11" s="1">
        <v>2</v>
      </c>
    </row>
    <row r="12" spans="1:31" ht="34.5" hidden="1" customHeight="1" x14ac:dyDescent="0.25">
      <c r="A12" s="12">
        <v>8</v>
      </c>
      <c r="B12" s="10" t="s">
        <v>14</v>
      </c>
      <c r="C12" s="1" t="s">
        <v>24</v>
      </c>
      <c r="D12" s="20">
        <f t="shared" si="0"/>
        <v>12</v>
      </c>
      <c r="E12" s="34">
        <v>570</v>
      </c>
      <c r="F12" s="34">
        <f t="shared" si="1"/>
        <v>6840</v>
      </c>
      <c r="G12" s="18">
        <f t="shared" si="2"/>
        <v>0</v>
      </c>
      <c r="H12" s="22"/>
      <c r="I12" s="1"/>
      <c r="J12" s="1"/>
      <c r="K12" s="1"/>
      <c r="L12" s="18">
        <f t="shared" si="3"/>
        <v>0</v>
      </c>
      <c r="M12" s="22"/>
      <c r="N12" s="1"/>
      <c r="O12" s="1"/>
      <c r="P12" s="1"/>
      <c r="Q12" s="18">
        <f t="shared" si="4"/>
        <v>0</v>
      </c>
      <c r="R12" s="22" t="s">
        <v>45</v>
      </c>
      <c r="S12" s="7"/>
      <c r="T12" s="7"/>
      <c r="U12" s="7"/>
      <c r="V12" s="18">
        <f t="shared" si="5"/>
        <v>12</v>
      </c>
      <c r="W12" s="22" t="s">
        <v>45</v>
      </c>
      <c r="X12" s="1">
        <v>6</v>
      </c>
      <c r="Y12" s="1">
        <v>6</v>
      </c>
      <c r="Z12" s="31"/>
      <c r="AA12" s="18">
        <f t="shared" si="6"/>
        <v>0</v>
      </c>
      <c r="AB12" s="22"/>
      <c r="AC12" s="1"/>
      <c r="AD12" s="1"/>
      <c r="AE12" s="1"/>
    </row>
    <row r="13" spans="1:31" ht="36" hidden="1" customHeight="1" x14ac:dyDescent="0.25">
      <c r="A13" s="12">
        <v>9</v>
      </c>
      <c r="B13" s="11" t="s">
        <v>15</v>
      </c>
      <c r="C13" s="1" t="s">
        <v>24</v>
      </c>
      <c r="D13" s="20">
        <f t="shared" si="0"/>
        <v>12</v>
      </c>
      <c r="E13" s="34">
        <v>720</v>
      </c>
      <c r="F13" s="34">
        <f t="shared" si="1"/>
        <v>8640</v>
      </c>
      <c r="G13" s="18">
        <f t="shared" si="2"/>
        <v>0</v>
      </c>
      <c r="H13" s="22"/>
      <c r="I13" s="1"/>
      <c r="J13" s="1"/>
      <c r="K13" s="1"/>
      <c r="L13" s="18">
        <f t="shared" si="3"/>
        <v>4</v>
      </c>
      <c r="M13" s="22" t="s">
        <v>51</v>
      </c>
      <c r="N13" s="1">
        <v>4</v>
      </c>
      <c r="O13" s="1"/>
      <c r="P13" s="1"/>
      <c r="Q13" s="18">
        <f t="shared" si="4"/>
        <v>8</v>
      </c>
      <c r="R13" s="22" t="s">
        <v>51</v>
      </c>
      <c r="S13" s="7">
        <v>4</v>
      </c>
      <c r="T13" s="7"/>
      <c r="U13" s="7">
        <v>4</v>
      </c>
      <c r="V13" s="18">
        <f t="shared" si="5"/>
        <v>0</v>
      </c>
      <c r="W13" s="22"/>
      <c r="X13" s="1"/>
      <c r="Y13" s="1"/>
      <c r="Z13" s="1"/>
      <c r="AA13" s="18">
        <f t="shared" si="6"/>
        <v>0</v>
      </c>
      <c r="AB13" s="22"/>
      <c r="AC13" s="1"/>
      <c r="AD13" s="1"/>
      <c r="AE13" s="1"/>
    </row>
    <row r="14" spans="1:31" ht="60" hidden="1" x14ac:dyDescent="0.25">
      <c r="A14" s="12">
        <v>10</v>
      </c>
      <c r="B14" s="11" t="s">
        <v>16</v>
      </c>
      <c r="C14" s="1" t="s">
        <v>24</v>
      </c>
      <c r="D14" s="20">
        <f t="shared" si="0"/>
        <v>42</v>
      </c>
      <c r="E14" s="34">
        <v>730</v>
      </c>
      <c r="F14" s="34">
        <f t="shared" si="1"/>
        <v>30660</v>
      </c>
      <c r="G14" s="18">
        <f t="shared" si="2"/>
        <v>0</v>
      </c>
      <c r="H14" s="22"/>
      <c r="I14" s="1"/>
      <c r="J14" s="1"/>
      <c r="K14" s="1"/>
      <c r="L14" s="18">
        <f t="shared" si="3"/>
        <v>36</v>
      </c>
      <c r="M14" s="22" t="s">
        <v>51</v>
      </c>
      <c r="N14" s="1">
        <v>12</v>
      </c>
      <c r="O14" s="1">
        <v>24</v>
      </c>
      <c r="P14" s="1"/>
      <c r="Q14" s="18">
        <f t="shared" si="4"/>
        <v>0</v>
      </c>
      <c r="R14" s="22"/>
      <c r="S14" s="7"/>
      <c r="T14" s="7"/>
      <c r="U14" s="7"/>
      <c r="V14" s="18">
        <f t="shared" si="5"/>
        <v>0</v>
      </c>
      <c r="W14" s="22"/>
      <c r="X14" s="1"/>
      <c r="Y14" s="1"/>
      <c r="Z14" s="1"/>
      <c r="AA14" s="18">
        <f t="shared" si="6"/>
        <v>6</v>
      </c>
      <c r="AB14" s="22" t="s">
        <v>51</v>
      </c>
      <c r="AC14" s="1">
        <v>2</v>
      </c>
      <c r="AD14" s="1">
        <v>2</v>
      </c>
      <c r="AE14" s="1">
        <v>2</v>
      </c>
    </row>
    <row r="15" spans="1:31" ht="30" hidden="1" x14ac:dyDescent="0.25">
      <c r="A15" s="12">
        <v>11</v>
      </c>
      <c r="B15" s="11" t="s">
        <v>17</v>
      </c>
      <c r="C15" s="1" t="s">
        <v>24</v>
      </c>
      <c r="D15" s="20">
        <f t="shared" si="0"/>
        <v>34</v>
      </c>
      <c r="E15" s="34">
        <v>820</v>
      </c>
      <c r="F15" s="34">
        <f t="shared" si="1"/>
        <v>27880</v>
      </c>
      <c r="G15" s="18">
        <f t="shared" si="2"/>
        <v>8</v>
      </c>
      <c r="H15" s="22" t="s">
        <v>51</v>
      </c>
      <c r="I15" s="1"/>
      <c r="J15" s="1"/>
      <c r="K15" s="1">
        <v>8</v>
      </c>
      <c r="L15" s="18">
        <f t="shared" si="3"/>
        <v>8</v>
      </c>
      <c r="M15" s="22" t="s">
        <v>51</v>
      </c>
      <c r="N15" s="1">
        <v>4</v>
      </c>
      <c r="O15" s="1">
        <v>4</v>
      </c>
      <c r="P15" s="1"/>
      <c r="Q15" s="18">
        <f t="shared" si="4"/>
        <v>12</v>
      </c>
      <c r="R15" s="22" t="s">
        <v>51</v>
      </c>
      <c r="S15" s="7">
        <v>8</v>
      </c>
      <c r="T15" s="7"/>
      <c r="U15" s="7">
        <v>4</v>
      </c>
      <c r="V15" s="18">
        <f t="shared" si="5"/>
        <v>0</v>
      </c>
      <c r="W15" s="22"/>
      <c r="X15" s="1"/>
      <c r="Y15" s="1"/>
      <c r="Z15" s="1"/>
      <c r="AA15" s="18">
        <f t="shared" si="6"/>
        <v>6</v>
      </c>
      <c r="AB15" s="22" t="s">
        <v>51</v>
      </c>
      <c r="AC15" s="1">
        <v>2</v>
      </c>
      <c r="AD15" s="1">
        <v>2</v>
      </c>
      <c r="AE15" s="1">
        <v>2</v>
      </c>
    </row>
    <row r="16" spans="1:31" ht="34.5" hidden="1" customHeight="1" x14ac:dyDescent="0.25">
      <c r="A16" s="12">
        <v>12</v>
      </c>
      <c r="B16" s="11" t="s">
        <v>18</v>
      </c>
      <c r="C16" s="1" t="s">
        <v>24</v>
      </c>
      <c r="D16" s="20">
        <f t="shared" si="0"/>
        <v>12</v>
      </c>
      <c r="E16" s="34">
        <v>1280</v>
      </c>
      <c r="F16" s="34">
        <f t="shared" si="1"/>
        <v>15360</v>
      </c>
      <c r="G16" s="18">
        <f t="shared" si="2"/>
        <v>0</v>
      </c>
      <c r="H16" s="22"/>
      <c r="I16" s="1"/>
      <c r="J16" s="1"/>
      <c r="K16" s="1"/>
      <c r="L16" s="18">
        <f t="shared" si="3"/>
        <v>0</v>
      </c>
      <c r="M16" s="22"/>
      <c r="N16" s="1"/>
      <c r="O16" s="1"/>
      <c r="P16" s="1"/>
      <c r="Q16" s="18">
        <f t="shared" si="4"/>
        <v>0</v>
      </c>
      <c r="R16" s="22"/>
      <c r="S16" s="7"/>
      <c r="T16" s="7"/>
      <c r="U16" s="7"/>
      <c r="V16" s="18">
        <f t="shared" si="5"/>
        <v>12</v>
      </c>
      <c r="W16" s="22" t="s">
        <v>51</v>
      </c>
      <c r="X16" s="1">
        <v>6</v>
      </c>
      <c r="Y16" s="1">
        <v>6</v>
      </c>
      <c r="Z16" s="1"/>
      <c r="AA16" s="18">
        <f t="shared" si="6"/>
        <v>0</v>
      </c>
      <c r="AB16" s="22"/>
      <c r="AC16" s="1"/>
      <c r="AD16" s="1"/>
      <c r="AE16" s="1"/>
    </row>
    <row r="17" spans="1:31" ht="33" customHeight="1" x14ac:dyDescent="0.25">
      <c r="A17" s="13">
        <v>1</v>
      </c>
      <c r="B17" s="14" t="s">
        <v>19</v>
      </c>
      <c r="C17" s="1" t="s">
        <v>24</v>
      </c>
      <c r="D17" s="20">
        <f t="shared" si="0"/>
        <v>30</v>
      </c>
      <c r="E17" s="34">
        <v>220</v>
      </c>
      <c r="F17" s="34">
        <f t="shared" si="1"/>
        <v>6600</v>
      </c>
      <c r="G17" s="18">
        <f t="shared" si="2"/>
        <v>0</v>
      </c>
      <c r="H17" s="22"/>
      <c r="I17" s="1">
        <v>0</v>
      </c>
      <c r="J17" s="1">
        <v>0</v>
      </c>
      <c r="K17" s="1">
        <v>0</v>
      </c>
      <c r="L17" s="18">
        <f t="shared" si="3"/>
        <v>4</v>
      </c>
      <c r="M17" s="22"/>
      <c r="N17" s="1">
        <v>2</v>
      </c>
      <c r="O17" s="1">
        <v>2</v>
      </c>
      <c r="P17" s="1">
        <v>0</v>
      </c>
      <c r="Q17" s="18">
        <f t="shared" si="4"/>
        <v>4</v>
      </c>
      <c r="R17" s="22" t="s">
        <v>47</v>
      </c>
      <c r="S17" s="7">
        <v>2</v>
      </c>
      <c r="T17" s="7">
        <v>2</v>
      </c>
      <c r="U17" s="7">
        <v>0</v>
      </c>
      <c r="V17" s="18">
        <f t="shared" si="5"/>
        <v>12</v>
      </c>
      <c r="W17" s="22"/>
      <c r="X17" s="1">
        <v>7</v>
      </c>
      <c r="Y17" s="1">
        <v>5</v>
      </c>
      <c r="Z17" s="1">
        <v>0</v>
      </c>
      <c r="AA17" s="18">
        <f t="shared" si="6"/>
        <v>10</v>
      </c>
      <c r="AB17" s="22" t="s">
        <v>53</v>
      </c>
      <c r="AC17" s="1">
        <v>5</v>
      </c>
      <c r="AD17" s="1">
        <v>5</v>
      </c>
      <c r="AE17" s="1">
        <v>0</v>
      </c>
    </row>
    <row r="18" spans="1:31" ht="34.5" customHeight="1" x14ac:dyDescent="0.25">
      <c r="A18" s="13">
        <v>2</v>
      </c>
      <c r="B18" s="14" t="s">
        <v>20</v>
      </c>
      <c r="C18" s="1" t="s">
        <v>24</v>
      </c>
      <c r="D18" s="20">
        <f t="shared" si="0"/>
        <v>30</v>
      </c>
      <c r="E18" s="34">
        <v>320</v>
      </c>
      <c r="F18" s="34">
        <f t="shared" si="1"/>
        <v>9600</v>
      </c>
      <c r="G18" s="18">
        <f t="shared" si="2"/>
        <v>2</v>
      </c>
      <c r="H18" s="22"/>
      <c r="I18" s="1">
        <v>1</v>
      </c>
      <c r="J18" s="1">
        <v>1</v>
      </c>
      <c r="K18" s="1">
        <v>0</v>
      </c>
      <c r="L18" s="18">
        <f t="shared" si="3"/>
        <v>16</v>
      </c>
      <c r="M18" s="22" t="s">
        <v>55</v>
      </c>
      <c r="N18" s="1">
        <v>8</v>
      </c>
      <c r="O18" s="1">
        <v>8</v>
      </c>
      <c r="P18" s="1">
        <v>0</v>
      </c>
      <c r="Q18" s="18">
        <f t="shared" si="4"/>
        <v>4</v>
      </c>
      <c r="R18" s="22" t="s">
        <v>47</v>
      </c>
      <c r="S18" s="7">
        <v>2</v>
      </c>
      <c r="T18" s="7">
        <v>2</v>
      </c>
      <c r="U18" s="7">
        <v>0</v>
      </c>
      <c r="V18" s="18">
        <f t="shared" si="5"/>
        <v>0</v>
      </c>
      <c r="W18" s="22"/>
      <c r="X18" s="1">
        <v>0</v>
      </c>
      <c r="Y18" s="1">
        <v>0</v>
      </c>
      <c r="Z18" s="1">
        <v>0</v>
      </c>
      <c r="AA18" s="18">
        <f t="shared" si="6"/>
        <v>8</v>
      </c>
      <c r="AB18" s="22" t="s">
        <v>54</v>
      </c>
      <c r="AC18" s="1">
        <v>4</v>
      </c>
      <c r="AD18" s="1">
        <v>4</v>
      </c>
      <c r="AE18" s="1">
        <v>0</v>
      </c>
    </row>
    <row r="19" spans="1:31" ht="32.25" customHeight="1" x14ac:dyDescent="0.25">
      <c r="A19" s="13">
        <v>3</v>
      </c>
      <c r="B19" s="14" t="s">
        <v>21</v>
      </c>
      <c r="C19" s="1" t="s">
        <v>24</v>
      </c>
      <c r="D19" s="20">
        <v>10</v>
      </c>
      <c r="E19" s="34">
        <v>430</v>
      </c>
      <c r="F19" s="34">
        <f t="shared" si="1"/>
        <v>4300</v>
      </c>
      <c r="G19" s="18">
        <f t="shared" si="2"/>
        <v>2</v>
      </c>
      <c r="H19" s="22"/>
      <c r="I19" s="1">
        <v>1</v>
      </c>
      <c r="J19" s="1">
        <v>1</v>
      </c>
      <c r="K19" s="1">
        <v>0</v>
      </c>
      <c r="L19" s="18">
        <f t="shared" si="3"/>
        <v>4</v>
      </c>
      <c r="M19" s="22"/>
      <c r="N19" s="1">
        <v>2</v>
      </c>
      <c r="O19" s="1">
        <v>2</v>
      </c>
      <c r="P19" s="1"/>
      <c r="Q19" s="18">
        <f t="shared" si="4"/>
        <v>4</v>
      </c>
      <c r="R19" s="22" t="s">
        <v>47</v>
      </c>
      <c r="S19" s="7">
        <v>2</v>
      </c>
      <c r="T19" s="7">
        <v>2</v>
      </c>
      <c r="U19" s="7">
        <v>0</v>
      </c>
      <c r="V19" s="18">
        <f t="shared" si="5"/>
        <v>0</v>
      </c>
      <c r="W19" s="22"/>
      <c r="X19" s="1">
        <v>0</v>
      </c>
      <c r="Y19" s="1">
        <v>0</v>
      </c>
      <c r="Z19" s="1">
        <v>0</v>
      </c>
      <c r="AA19" s="18">
        <f t="shared" si="6"/>
        <v>0</v>
      </c>
      <c r="AB19" s="22"/>
      <c r="AC19" s="1">
        <v>0</v>
      </c>
      <c r="AD19" s="1">
        <v>0</v>
      </c>
      <c r="AE19" s="1">
        <v>0</v>
      </c>
    </row>
    <row r="20" spans="1:31" ht="32.25" customHeight="1" x14ac:dyDescent="0.25">
      <c r="A20" s="13">
        <v>4</v>
      </c>
      <c r="B20" s="14" t="s">
        <v>22</v>
      </c>
      <c r="C20" s="1" t="s">
        <v>24</v>
      </c>
      <c r="D20" s="20">
        <f t="shared" si="0"/>
        <v>2</v>
      </c>
      <c r="E20" s="34">
        <v>610</v>
      </c>
      <c r="F20" s="34">
        <f t="shared" si="1"/>
        <v>1220</v>
      </c>
      <c r="G20" s="18">
        <f t="shared" si="2"/>
        <v>2</v>
      </c>
      <c r="H20" s="22"/>
      <c r="I20" s="1">
        <v>1</v>
      </c>
      <c r="J20" s="1">
        <v>1</v>
      </c>
      <c r="K20" s="1">
        <v>0</v>
      </c>
      <c r="L20" s="18">
        <f t="shared" si="3"/>
        <v>0</v>
      </c>
      <c r="M20" s="22"/>
      <c r="N20" s="1">
        <v>0</v>
      </c>
      <c r="O20" s="1">
        <v>0</v>
      </c>
      <c r="P20" s="1">
        <v>0</v>
      </c>
      <c r="Q20" s="18">
        <f t="shared" si="4"/>
        <v>0</v>
      </c>
      <c r="R20" s="22"/>
      <c r="S20" s="7">
        <v>0</v>
      </c>
      <c r="T20" s="7">
        <v>0</v>
      </c>
      <c r="U20" s="7">
        <v>0</v>
      </c>
      <c r="V20" s="18">
        <f t="shared" si="5"/>
        <v>0</v>
      </c>
      <c r="W20" s="22"/>
      <c r="X20" s="1">
        <v>0</v>
      </c>
      <c r="Y20" s="1">
        <v>0</v>
      </c>
      <c r="Z20" s="1">
        <v>0</v>
      </c>
      <c r="AA20" s="18">
        <f t="shared" si="6"/>
        <v>0</v>
      </c>
      <c r="AB20" s="22"/>
      <c r="AC20" s="1">
        <v>0</v>
      </c>
      <c r="AD20" s="1">
        <v>0</v>
      </c>
      <c r="AE20" s="1">
        <v>0</v>
      </c>
    </row>
    <row r="21" spans="1:31" ht="30" hidden="1" x14ac:dyDescent="0.25">
      <c r="A21" s="32">
        <v>17</v>
      </c>
      <c r="B21" s="15" t="s">
        <v>25</v>
      </c>
      <c r="C21" s="1" t="s">
        <v>24</v>
      </c>
      <c r="D21" s="20">
        <f t="shared" si="0"/>
        <v>6</v>
      </c>
      <c r="E21" s="34">
        <v>620</v>
      </c>
      <c r="F21" s="34">
        <f t="shared" si="1"/>
        <v>3720</v>
      </c>
      <c r="G21" s="18">
        <f t="shared" si="2"/>
        <v>2</v>
      </c>
      <c r="H21" s="22"/>
      <c r="I21" s="1">
        <v>1</v>
      </c>
      <c r="J21" s="1">
        <v>1</v>
      </c>
      <c r="K21" s="1"/>
      <c r="L21" s="18">
        <f t="shared" si="3"/>
        <v>4</v>
      </c>
      <c r="M21" s="22"/>
      <c r="N21" s="1">
        <v>2</v>
      </c>
      <c r="O21" s="1">
        <v>2</v>
      </c>
      <c r="P21" s="1"/>
      <c r="Q21" s="18">
        <f t="shared" si="4"/>
        <v>0</v>
      </c>
      <c r="R21" s="22"/>
      <c r="S21" s="1"/>
      <c r="T21" s="1"/>
      <c r="U21" s="1"/>
      <c r="V21" s="18">
        <f t="shared" si="5"/>
        <v>0</v>
      </c>
      <c r="W21" s="22" t="s">
        <v>47</v>
      </c>
      <c r="X21" s="1"/>
      <c r="Y21" s="1"/>
      <c r="Z21" s="1"/>
      <c r="AA21" s="18">
        <f t="shared" si="6"/>
        <v>0</v>
      </c>
      <c r="AB21" s="22"/>
      <c r="AC21" s="1"/>
      <c r="AD21" s="1"/>
      <c r="AE21" s="1"/>
    </row>
    <row r="22" spans="1:31" s="16" customFormat="1" ht="30" hidden="1" x14ac:dyDescent="0.25">
      <c r="A22" s="33">
        <v>18</v>
      </c>
      <c r="B22" s="8" t="s">
        <v>26</v>
      </c>
      <c r="C22" s="1" t="s">
        <v>24</v>
      </c>
      <c r="D22" s="20">
        <f t="shared" si="0"/>
        <v>6</v>
      </c>
      <c r="E22" s="34">
        <v>360</v>
      </c>
      <c r="F22" s="34">
        <f t="shared" si="1"/>
        <v>2160</v>
      </c>
      <c r="G22" s="18">
        <f t="shared" si="2"/>
        <v>2</v>
      </c>
      <c r="H22" s="22"/>
      <c r="I22" s="1">
        <v>1</v>
      </c>
      <c r="J22" s="1">
        <v>1</v>
      </c>
      <c r="K22" s="1"/>
      <c r="L22" s="18">
        <f t="shared" si="3"/>
        <v>4</v>
      </c>
      <c r="M22" s="22"/>
      <c r="N22" s="1">
        <v>2</v>
      </c>
      <c r="O22" s="1">
        <v>2</v>
      </c>
      <c r="P22" s="8"/>
      <c r="Q22" s="18">
        <f t="shared" si="4"/>
        <v>0</v>
      </c>
      <c r="R22" s="22"/>
      <c r="S22" s="8"/>
      <c r="T22" s="8"/>
      <c r="U22" s="8"/>
      <c r="V22" s="18">
        <f t="shared" si="5"/>
        <v>0</v>
      </c>
      <c r="W22" s="22" t="s">
        <v>47</v>
      </c>
      <c r="X22" s="8"/>
      <c r="Y22" s="8"/>
      <c r="Z22" s="8"/>
      <c r="AA22" s="18">
        <f t="shared" si="6"/>
        <v>0</v>
      </c>
      <c r="AB22" s="22"/>
      <c r="AC22" s="8"/>
      <c r="AD22" s="8"/>
      <c r="AE22" s="8"/>
    </row>
    <row r="23" spans="1:31" s="16" customFormat="1" ht="30" hidden="1" x14ac:dyDescent="0.25">
      <c r="A23" s="32">
        <v>19</v>
      </c>
      <c r="B23" s="8" t="s">
        <v>27</v>
      </c>
      <c r="C23" s="1" t="s">
        <v>24</v>
      </c>
      <c r="D23" s="20">
        <f t="shared" si="0"/>
        <v>6</v>
      </c>
      <c r="E23" s="34">
        <v>420</v>
      </c>
      <c r="F23" s="34">
        <f t="shared" si="1"/>
        <v>2520</v>
      </c>
      <c r="G23" s="18">
        <f t="shared" si="2"/>
        <v>2</v>
      </c>
      <c r="H23" s="22"/>
      <c r="I23" s="1">
        <v>1</v>
      </c>
      <c r="J23" s="1">
        <v>1</v>
      </c>
      <c r="K23" s="1"/>
      <c r="L23" s="18">
        <f t="shared" si="3"/>
        <v>4</v>
      </c>
      <c r="M23" s="22"/>
      <c r="N23" s="1">
        <v>2</v>
      </c>
      <c r="O23" s="1">
        <v>2</v>
      </c>
      <c r="P23" s="8"/>
      <c r="Q23" s="18">
        <f t="shared" si="4"/>
        <v>0</v>
      </c>
      <c r="R23" s="22"/>
      <c r="S23" s="8"/>
      <c r="T23" s="8"/>
      <c r="U23" s="8"/>
      <c r="V23" s="18">
        <f t="shared" si="5"/>
        <v>0</v>
      </c>
      <c r="W23" s="22" t="s">
        <v>47</v>
      </c>
      <c r="X23" s="8"/>
      <c r="Y23" s="8"/>
      <c r="Z23" s="8"/>
      <c r="AA23" s="18">
        <f t="shared" si="6"/>
        <v>0</v>
      </c>
      <c r="AB23" s="22"/>
      <c r="AC23" s="8"/>
      <c r="AD23" s="8"/>
      <c r="AE23" s="8"/>
    </row>
    <row r="24" spans="1:31" ht="60" hidden="1" x14ac:dyDescent="0.25">
      <c r="A24" s="33">
        <v>20</v>
      </c>
      <c r="B24" s="8" t="s">
        <v>28</v>
      </c>
      <c r="C24" s="1" t="s">
        <v>24</v>
      </c>
      <c r="D24" s="20">
        <f t="shared" si="0"/>
        <v>6</v>
      </c>
      <c r="E24" s="34">
        <v>720</v>
      </c>
      <c r="F24" s="34">
        <f t="shared" si="1"/>
        <v>4320</v>
      </c>
      <c r="G24" s="18">
        <f t="shared" si="2"/>
        <v>2</v>
      </c>
      <c r="H24" s="22"/>
      <c r="I24" s="1">
        <v>1</v>
      </c>
      <c r="J24" s="1">
        <v>1</v>
      </c>
      <c r="K24" s="1"/>
      <c r="L24" s="18">
        <f t="shared" si="3"/>
        <v>4</v>
      </c>
      <c r="M24" s="22"/>
      <c r="N24" s="1">
        <v>2</v>
      </c>
      <c r="O24" s="1">
        <v>2</v>
      </c>
      <c r="P24" s="8"/>
      <c r="Q24" s="18">
        <f t="shared" si="4"/>
        <v>0</v>
      </c>
      <c r="R24" s="22"/>
      <c r="S24" s="8"/>
      <c r="T24" s="8"/>
      <c r="U24" s="8"/>
      <c r="V24" s="18">
        <f t="shared" si="5"/>
        <v>0</v>
      </c>
      <c r="W24" s="22" t="s">
        <v>47</v>
      </c>
      <c r="X24" s="8"/>
      <c r="Y24" s="8"/>
      <c r="Z24" s="8"/>
      <c r="AA24" s="18">
        <f t="shared" si="6"/>
        <v>0</v>
      </c>
      <c r="AB24" s="22"/>
      <c r="AC24" s="8"/>
      <c r="AD24" s="8"/>
      <c r="AE24" s="8"/>
    </row>
    <row r="25" spans="1:31" ht="36" customHeight="1" x14ac:dyDescent="0.25">
      <c r="A25" s="13">
        <v>5</v>
      </c>
      <c r="B25" s="36" t="s">
        <v>58</v>
      </c>
      <c r="C25" s="1" t="s">
        <v>57</v>
      </c>
      <c r="D25" s="20">
        <f t="shared" si="0"/>
        <v>54</v>
      </c>
      <c r="E25" s="1"/>
      <c r="F25" s="35">
        <v>21720</v>
      </c>
      <c r="G25" s="18">
        <f t="shared" si="2"/>
        <v>4</v>
      </c>
      <c r="H25" s="22"/>
      <c r="I25" s="1">
        <v>2</v>
      </c>
      <c r="J25" s="1">
        <v>2</v>
      </c>
      <c r="K25" s="1">
        <v>0</v>
      </c>
      <c r="L25" s="18">
        <f t="shared" si="3"/>
        <v>6</v>
      </c>
      <c r="M25" s="22"/>
      <c r="N25" s="1">
        <v>3</v>
      </c>
      <c r="O25" s="1">
        <v>3</v>
      </c>
      <c r="P25" s="1">
        <v>0</v>
      </c>
      <c r="Q25" s="18">
        <f t="shared" si="4"/>
        <v>26</v>
      </c>
      <c r="R25" s="22"/>
      <c r="S25" s="1">
        <v>16</v>
      </c>
      <c r="T25" s="1">
        <v>10</v>
      </c>
      <c r="U25" s="1">
        <v>0</v>
      </c>
      <c r="V25" s="18">
        <f t="shared" si="5"/>
        <v>18</v>
      </c>
      <c r="W25" s="22"/>
      <c r="X25" s="1">
        <v>10</v>
      </c>
      <c r="Y25" s="1">
        <v>8</v>
      </c>
      <c r="Z25" s="1">
        <v>0</v>
      </c>
      <c r="AA25" s="18">
        <f t="shared" si="6"/>
        <v>0</v>
      </c>
      <c r="AB25" s="22"/>
      <c r="AC25" s="1">
        <v>0</v>
      </c>
      <c r="AD25" s="1">
        <v>0</v>
      </c>
      <c r="AE25" s="1">
        <v>0</v>
      </c>
    </row>
    <row r="26" spans="1:31" ht="31.5" customHeight="1" x14ac:dyDescent="0.25">
      <c r="A26" s="37">
        <v>6</v>
      </c>
      <c r="B26" s="36" t="s">
        <v>59</v>
      </c>
      <c r="C26" s="38" t="s">
        <v>57</v>
      </c>
      <c r="D26" s="39">
        <f t="shared" si="0"/>
        <v>36</v>
      </c>
      <c r="E26" s="38"/>
      <c r="F26" s="38"/>
      <c r="G26" s="40">
        <f t="shared" si="2"/>
        <v>8</v>
      </c>
      <c r="H26" s="41"/>
      <c r="I26" s="38">
        <v>4</v>
      </c>
      <c r="J26" s="38">
        <v>4</v>
      </c>
      <c r="K26" s="38">
        <v>0</v>
      </c>
      <c r="L26" s="40">
        <f t="shared" si="3"/>
        <v>6</v>
      </c>
      <c r="M26" s="41"/>
      <c r="N26" s="38">
        <v>3</v>
      </c>
      <c r="O26" s="38">
        <v>3</v>
      </c>
      <c r="P26" s="38">
        <v>0</v>
      </c>
      <c r="Q26" s="40">
        <f t="shared" si="4"/>
        <v>4</v>
      </c>
      <c r="R26" s="41"/>
      <c r="S26" s="38">
        <v>2</v>
      </c>
      <c r="T26" s="38">
        <v>2</v>
      </c>
      <c r="U26" s="38">
        <v>0</v>
      </c>
      <c r="V26" s="40">
        <f t="shared" si="5"/>
        <v>18</v>
      </c>
      <c r="W26" s="41"/>
      <c r="X26" s="38">
        <v>8</v>
      </c>
      <c r="Y26" s="38">
        <v>10</v>
      </c>
      <c r="Z26" s="38">
        <v>0</v>
      </c>
      <c r="AA26" s="40">
        <f t="shared" si="6"/>
        <v>0</v>
      </c>
      <c r="AB26" s="41"/>
      <c r="AC26" s="38">
        <v>0</v>
      </c>
      <c r="AD26" s="38">
        <v>0</v>
      </c>
      <c r="AE26" s="38">
        <v>0</v>
      </c>
    </row>
    <row r="27" spans="1:31" ht="33" customHeight="1" x14ac:dyDescent="0.25">
      <c r="A27" s="13">
        <v>7</v>
      </c>
      <c r="B27" s="36" t="s">
        <v>7</v>
      </c>
      <c r="C27" s="1" t="s">
        <v>24</v>
      </c>
      <c r="D27" s="39">
        <f t="shared" si="0"/>
        <v>107</v>
      </c>
      <c r="E27" s="1"/>
      <c r="F27" s="1"/>
      <c r="G27" s="40">
        <f t="shared" si="2"/>
        <v>2</v>
      </c>
      <c r="H27" s="22"/>
      <c r="I27" s="1">
        <v>2</v>
      </c>
      <c r="J27" s="1">
        <v>0</v>
      </c>
      <c r="K27" s="1">
        <v>0</v>
      </c>
      <c r="L27" s="40">
        <f t="shared" si="3"/>
        <v>15</v>
      </c>
      <c r="M27" s="22" t="s">
        <v>46</v>
      </c>
      <c r="N27" s="1">
        <v>10</v>
      </c>
      <c r="O27" s="1">
        <v>5</v>
      </c>
      <c r="P27" s="1">
        <v>0</v>
      </c>
      <c r="Q27" s="18">
        <f t="shared" si="4"/>
        <v>60</v>
      </c>
      <c r="R27" s="22" t="s">
        <v>46</v>
      </c>
      <c r="S27" s="1">
        <v>20</v>
      </c>
      <c r="T27" s="1">
        <v>20</v>
      </c>
      <c r="U27" s="1">
        <v>20</v>
      </c>
      <c r="V27" s="40">
        <f t="shared" si="5"/>
        <v>0</v>
      </c>
      <c r="W27" s="22"/>
      <c r="X27" s="1">
        <v>0</v>
      </c>
      <c r="Y27" s="1">
        <v>0</v>
      </c>
      <c r="Z27" s="1">
        <v>0</v>
      </c>
      <c r="AA27" s="40">
        <f t="shared" si="6"/>
        <v>30</v>
      </c>
      <c r="AB27" s="22"/>
      <c r="AC27" s="1">
        <v>10</v>
      </c>
      <c r="AD27" s="1">
        <v>10</v>
      </c>
      <c r="AE27" s="1">
        <v>10</v>
      </c>
    </row>
    <row r="28" spans="1:31" ht="32.25" customHeight="1" x14ac:dyDescent="0.25">
      <c r="A28" s="13">
        <v>8</v>
      </c>
      <c r="B28" s="42" t="s">
        <v>8</v>
      </c>
      <c r="C28" s="1" t="s">
        <v>24</v>
      </c>
      <c r="D28" s="39">
        <f t="shared" si="0"/>
        <v>60</v>
      </c>
      <c r="E28" s="1"/>
      <c r="F28" s="1"/>
      <c r="G28" s="40">
        <f t="shared" si="2"/>
        <v>0</v>
      </c>
      <c r="H28" s="22"/>
      <c r="I28" s="1">
        <v>0</v>
      </c>
      <c r="J28" s="1">
        <v>0</v>
      </c>
      <c r="K28" s="1">
        <v>0</v>
      </c>
      <c r="L28" s="40">
        <f t="shared" si="3"/>
        <v>10</v>
      </c>
      <c r="M28" s="22" t="s">
        <v>46</v>
      </c>
      <c r="N28" s="1">
        <v>4</v>
      </c>
      <c r="O28" s="1">
        <v>6</v>
      </c>
      <c r="P28" s="1">
        <v>0</v>
      </c>
      <c r="Q28" s="18">
        <f t="shared" si="4"/>
        <v>20</v>
      </c>
      <c r="R28" s="22" t="s">
        <v>46</v>
      </c>
      <c r="S28" s="1">
        <v>10</v>
      </c>
      <c r="T28" s="1">
        <v>10</v>
      </c>
      <c r="U28" s="1">
        <v>0</v>
      </c>
      <c r="V28" s="40">
        <f t="shared" si="5"/>
        <v>0</v>
      </c>
      <c r="W28" s="22"/>
      <c r="X28" s="1">
        <v>0</v>
      </c>
      <c r="Y28" s="1">
        <v>0</v>
      </c>
      <c r="Z28" s="1">
        <v>0</v>
      </c>
      <c r="AA28" s="40">
        <f t="shared" si="6"/>
        <v>30</v>
      </c>
      <c r="AB28" s="22"/>
      <c r="AC28" s="1">
        <v>10</v>
      </c>
      <c r="AD28" s="1">
        <v>10</v>
      </c>
      <c r="AE28" s="1">
        <v>10</v>
      </c>
    </row>
    <row r="29" spans="1:31" ht="66.75" customHeight="1" x14ac:dyDescent="0.25">
      <c r="A29" s="13">
        <v>9</v>
      </c>
      <c r="B29" s="42" t="s">
        <v>9</v>
      </c>
      <c r="C29" s="1" t="s">
        <v>24</v>
      </c>
      <c r="D29" s="39">
        <f t="shared" si="0"/>
        <v>40</v>
      </c>
      <c r="E29" s="1"/>
      <c r="F29" s="1"/>
      <c r="G29" s="40">
        <f t="shared" si="2"/>
        <v>0</v>
      </c>
      <c r="H29" s="22"/>
      <c r="I29" s="1">
        <v>0</v>
      </c>
      <c r="J29" s="1">
        <v>0</v>
      </c>
      <c r="K29" s="1">
        <v>0</v>
      </c>
      <c r="L29" s="40">
        <f t="shared" si="3"/>
        <v>10</v>
      </c>
      <c r="M29" s="22" t="s">
        <v>45</v>
      </c>
      <c r="N29" s="1">
        <v>10</v>
      </c>
      <c r="O29" s="1">
        <v>0</v>
      </c>
      <c r="P29" s="1">
        <v>0</v>
      </c>
      <c r="Q29" s="18">
        <f t="shared" si="4"/>
        <v>0</v>
      </c>
      <c r="R29" s="22"/>
      <c r="S29" s="1">
        <v>0</v>
      </c>
      <c r="T29" s="1">
        <v>0</v>
      </c>
      <c r="U29" s="1">
        <v>0</v>
      </c>
      <c r="V29" s="40">
        <f t="shared" si="5"/>
        <v>30</v>
      </c>
      <c r="W29" s="22"/>
      <c r="X29" s="1">
        <v>20</v>
      </c>
      <c r="Y29" s="1">
        <v>10</v>
      </c>
      <c r="Z29" s="1">
        <v>0</v>
      </c>
      <c r="AA29" s="40">
        <f t="shared" si="6"/>
        <v>0</v>
      </c>
      <c r="AB29" s="22"/>
      <c r="AC29" s="1"/>
      <c r="AD29" s="1"/>
      <c r="AE29" s="1"/>
    </row>
    <row r="30" spans="1:31" ht="30.75" customHeight="1" x14ac:dyDescent="0.25">
      <c r="A30" s="13">
        <v>10</v>
      </c>
      <c r="B30" s="42" t="s">
        <v>60</v>
      </c>
      <c r="C30" s="1" t="s">
        <v>24</v>
      </c>
      <c r="D30" s="39">
        <f t="shared" si="0"/>
        <v>12</v>
      </c>
      <c r="E30" s="1"/>
      <c r="F30" s="1"/>
      <c r="G30" s="40">
        <f t="shared" si="2"/>
        <v>0</v>
      </c>
      <c r="H30" s="22"/>
      <c r="I30" s="1">
        <v>0</v>
      </c>
      <c r="J30" s="1">
        <v>0</v>
      </c>
      <c r="K30" s="1">
        <v>0</v>
      </c>
      <c r="L30" s="40">
        <f t="shared" si="3"/>
        <v>0</v>
      </c>
      <c r="M30" s="22"/>
      <c r="N30" s="1"/>
      <c r="O30" s="1"/>
      <c r="P30" s="1">
        <v>0</v>
      </c>
      <c r="Q30" s="18">
        <f t="shared" si="4"/>
        <v>12</v>
      </c>
      <c r="R30" s="22"/>
      <c r="S30" s="1">
        <v>12</v>
      </c>
      <c r="T30" s="1">
        <v>0</v>
      </c>
      <c r="U30" s="1">
        <v>0</v>
      </c>
      <c r="V30" s="40">
        <f t="shared" si="5"/>
        <v>0</v>
      </c>
      <c r="W30" s="22"/>
      <c r="X30" s="1">
        <v>0</v>
      </c>
      <c r="Y30" s="1">
        <v>0</v>
      </c>
      <c r="Z30" s="1">
        <v>0</v>
      </c>
      <c r="AA30" s="40">
        <v>0</v>
      </c>
      <c r="AB30" s="22"/>
      <c r="AC30" s="1">
        <v>0</v>
      </c>
      <c r="AD30" s="1">
        <v>0</v>
      </c>
      <c r="AE30" s="1">
        <v>0</v>
      </c>
    </row>
    <row r="31" spans="1:31" ht="41.25" customHeight="1" x14ac:dyDescent="0.25">
      <c r="A31" s="13">
        <v>11</v>
      </c>
      <c r="B31" s="42" t="s">
        <v>10</v>
      </c>
      <c r="C31" s="1" t="s">
        <v>24</v>
      </c>
      <c r="D31" s="39">
        <f t="shared" si="0"/>
        <v>42</v>
      </c>
      <c r="E31" s="1"/>
      <c r="F31" s="1"/>
      <c r="G31" s="40">
        <f t="shared" si="2"/>
        <v>0</v>
      </c>
      <c r="H31" s="22"/>
      <c r="I31" s="1">
        <v>0</v>
      </c>
      <c r="J31" s="1">
        <v>0</v>
      </c>
      <c r="K31" s="1">
        <v>0</v>
      </c>
      <c r="L31" s="40">
        <f t="shared" si="3"/>
        <v>4</v>
      </c>
      <c r="M31" s="22" t="s">
        <v>73</v>
      </c>
      <c r="N31" s="1">
        <v>4</v>
      </c>
      <c r="O31" s="1">
        <v>0</v>
      </c>
      <c r="P31" s="1">
        <v>0</v>
      </c>
      <c r="Q31" s="18">
        <f t="shared" si="4"/>
        <v>0</v>
      </c>
      <c r="R31" s="22"/>
      <c r="S31" s="1">
        <v>0</v>
      </c>
      <c r="T31" s="1">
        <v>0</v>
      </c>
      <c r="U31" s="1">
        <v>0</v>
      </c>
      <c r="V31" s="40">
        <f t="shared" si="5"/>
        <v>30</v>
      </c>
      <c r="W31" s="22"/>
      <c r="X31" s="1">
        <v>20</v>
      </c>
      <c r="Y31" s="1">
        <v>10</v>
      </c>
      <c r="Z31" s="1">
        <v>0</v>
      </c>
      <c r="AA31" s="40">
        <f t="shared" si="6"/>
        <v>8</v>
      </c>
      <c r="AB31" s="22" t="s">
        <v>45</v>
      </c>
      <c r="AC31" s="1">
        <v>4</v>
      </c>
      <c r="AD31" s="1">
        <v>2</v>
      </c>
      <c r="AE31" s="1">
        <v>2</v>
      </c>
    </row>
    <row r="32" spans="1:31" ht="41.25" customHeight="1" x14ac:dyDescent="0.25">
      <c r="A32" s="13">
        <v>12</v>
      </c>
      <c r="B32" s="42" t="s">
        <v>11</v>
      </c>
      <c r="C32" s="1" t="s">
        <v>24</v>
      </c>
      <c r="D32" s="39">
        <f t="shared" si="0"/>
        <v>8</v>
      </c>
      <c r="E32" s="1"/>
      <c r="F32" s="1"/>
      <c r="G32" s="40">
        <f t="shared" si="2"/>
        <v>0</v>
      </c>
      <c r="H32" s="22"/>
      <c r="I32" s="1">
        <v>0</v>
      </c>
      <c r="J32" s="1">
        <v>0</v>
      </c>
      <c r="K32" s="1">
        <v>0</v>
      </c>
      <c r="L32" s="40">
        <f t="shared" si="3"/>
        <v>0</v>
      </c>
      <c r="M32" s="22"/>
      <c r="N32" s="1">
        <v>0</v>
      </c>
      <c r="O32" s="1">
        <v>0</v>
      </c>
      <c r="P32" s="1">
        <v>0</v>
      </c>
      <c r="Q32" s="18">
        <f t="shared" si="4"/>
        <v>0</v>
      </c>
      <c r="R32" s="22"/>
      <c r="S32" s="1">
        <v>0</v>
      </c>
      <c r="T32" s="1">
        <v>0</v>
      </c>
      <c r="U32" s="1">
        <v>0</v>
      </c>
      <c r="V32" s="40">
        <f t="shared" si="5"/>
        <v>0</v>
      </c>
      <c r="W32" s="22"/>
      <c r="X32" s="1">
        <v>0</v>
      </c>
      <c r="Y32" s="1">
        <v>0</v>
      </c>
      <c r="Z32" s="1">
        <v>0</v>
      </c>
      <c r="AA32" s="40">
        <f t="shared" si="6"/>
        <v>8</v>
      </c>
      <c r="AB32" s="22" t="s">
        <v>45</v>
      </c>
      <c r="AC32" s="1">
        <v>4</v>
      </c>
      <c r="AD32" s="1">
        <v>2</v>
      </c>
      <c r="AE32" s="1">
        <v>2</v>
      </c>
    </row>
    <row r="33" spans="1:31" ht="68.25" customHeight="1" x14ac:dyDescent="0.25">
      <c r="A33" s="13">
        <v>13</v>
      </c>
      <c r="B33" s="42" t="s">
        <v>12</v>
      </c>
      <c r="C33" s="1" t="s">
        <v>24</v>
      </c>
      <c r="D33" s="39">
        <f t="shared" si="0"/>
        <v>146</v>
      </c>
      <c r="E33" s="1"/>
      <c r="F33" s="1"/>
      <c r="G33" s="40">
        <f t="shared" si="2"/>
        <v>24</v>
      </c>
      <c r="H33" s="22"/>
      <c r="I33" s="1">
        <v>12</v>
      </c>
      <c r="J33" s="1">
        <v>12</v>
      </c>
      <c r="K33" s="1">
        <v>0</v>
      </c>
      <c r="L33" s="40">
        <f t="shared" si="3"/>
        <v>20</v>
      </c>
      <c r="M33" s="22" t="s">
        <v>45</v>
      </c>
      <c r="N33" s="1">
        <v>10</v>
      </c>
      <c r="O33" s="1">
        <v>10</v>
      </c>
      <c r="P33" s="1">
        <v>0</v>
      </c>
      <c r="Q33" s="18">
        <f t="shared" si="4"/>
        <v>32</v>
      </c>
      <c r="R33" s="22" t="s">
        <v>45</v>
      </c>
      <c r="S33" s="1">
        <v>16</v>
      </c>
      <c r="T33" s="1">
        <v>16</v>
      </c>
      <c r="U33" s="1">
        <v>0</v>
      </c>
      <c r="V33" s="40">
        <f t="shared" si="5"/>
        <v>60</v>
      </c>
      <c r="W33" s="22" t="s">
        <v>45</v>
      </c>
      <c r="X33" s="1">
        <v>30</v>
      </c>
      <c r="Y33" s="1">
        <v>30</v>
      </c>
      <c r="Z33" s="1">
        <v>0</v>
      </c>
      <c r="AA33" s="40">
        <f t="shared" si="6"/>
        <v>10</v>
      </c>
      <c r="AB33" s="22" t="s">
        <v>45</v>
      </c>
      <c r="AC33" s="1">
        <v>4</v>
      </c>
      <c r="AD33" s="1">
        <v>4</v>
      </c>
      <c r="AE33" s="1">
        <v>2</v>
      </c>
    </row>
    <row r="34" spans="1:31" ht="28.5" customHeight="1" x14ac:dyDescent="0.25">
      <c r="A34" s="13">
        <v>14</v>
      </c>
      <c r="B34" s="42" t="s">
        <v>13</v>
      </c>
      <c r="C34" s="1" t="s">
        <v>24</v>
      </c>
      <c r="D34" s="39">
        <f t="shared" si="0"/>
        <v>56</v>
      </c>
      <c r="E34" s="1"/>
      <c r="F34" s="1"/>
      <c r="G34" s="40">
        <f t="shared" si="2"/>
        <v>0</v>
      </c>
      <c r="H34" s="22"/>
      <c r="I34" s="1">
        <v>0</v>
      </c>
      <c r="J34" s="1">
        <v>0</v>
      </c>
      <c r="K34" s="1">
        <v>0</v>
      </c>
      <c r="L34" s="40">
        <f t="shared" si="3"/>
        <v>40</v>
      </c>
      <c r="M34" s="22" t="s">
        <v>45</v>
      </c>
      <c r="N34" s="1">
        <v>15</v>
      </c>
      <c r="O34" s="1">
        <v>25</v>
      </c>
      <c r="P34" s="1">
        <v>0</v>
      </c>
      <c r="Q34" s="18">
        <f t="shared" si="4"/>
        <v>8</v>
      </c>
      <c r="R34" s="22" t="s">
        <v>75</v>
      </c>
      <c r="S34" s="1">
        <v>4</v>
      </c>
      <c r="T34" s="1">
        <v>4</v>
      </c>
      <c r="U34" s="1">
        <v>0</v>
      </c>
      <c r="V34" s="40">
        <f t="shared" si="5"/>
        <v>0</v>
      </c>
      <c r="W34" s="22"/>
      <c r="X34" s="1">
        <v>0</v>
      </c>
      <c r="Y34" s="1">
        <v>0</v>
      </c>
      <c r="Z34" s="1">
        <v>0</v>
      </c>
      <c r="AA34" s="40">
        <f t="shared" si="6"/>
        <v>8</v>
      </c>
      <c r="AB34" s="22" t="s">
        <v>45</v>
      </c>
      <c r="AC34" s="1">
        <v>4</v>
      </c>
      <c r="AD34" s="1">
        <v>2</v>
      </c>
      <c r="AE34" s="1">
        <v>2</v>
      </c>
    </row>
    <row r="35" spans="1:31" ht="64.5" customHeight="1" x14ac:dyDescent="0.25">
      <c r="A35" s="13">
        <v>15</v>
      </c>
      <c r="B35" s="42" t="s">
        <v>61</v>
      </c>
      <c r="C35" s="1" t="s">
        <v>24</v>
      </c>
      <c r="D35" s="39">
        <f t="shared" si="0"/>
        <v>64</v>
      </c>
      <c r="E35" s="1"/>
      <c r="F35" s="1"/>
      <c r="G35" s="40">
        <f t="shared" si="2"/>
        <v>24</v>
      </c>
      <c r="H35" s="22"/>
      <c r="I35" s="1">
        <v>12</v>
      </c>
      <c r="J35" s="1">
        <v>12</v>
      </c>
      <c r="K35" s="1">
        <v>0</v>
      </c>
      <c r="L35" s="40">
        <f t="shared" si="3"/>
        <v>0</v>
      </c>
      <c r="M35" s="22"/>
      <c r="N35" s="1">
        <v>0</v>
      </c>
      <c r="O35" s="1">
        <v>0</v>
      </c>
      <c r="P35" s="1">
        <v>0</v>
      </c>
      <c r="Q35" s="18">
        <f t="shared" si="4"/>
        <v>0</v>
      </c>
      <c r="R35" s="22"/>
      <c r="S35" s="1">
        <v>0</v>
      </c>
      <c r="T35" s="1">
        <v>0</v>
      </c>
      <c r="U35" s="1">
        <v>0</v>
      </c>
      <c r="V35" s="40">
        <f t="shared" si="5"/>
        <v>0</v>
      </c>
      <c r="W35" s="22"/>
      <c r="X35" s="1">
        <v>0</v>
      </c>
      <c r="Y35" s="1">
        <v>0</v>
      </c>
      <c r="Z35" s="1">
        <v>0</v>
      </c>
      <c r="AA35" s="40">
        <f t="shared" si="6"/>
        <v>40</v>
      </c>
      <c r="AB35" s="22" t="s">
        <v>51</v>
      </c>
      <c r="AC35" s="1">
        <v>24</v>
      </c>
      <c r="AD35" s="1">
        <v>8</v>
      </c>
      <c r="AE35" s="1">
        <v>8</v>
      </c>
    </row>
    <row r="36" spans="1:31" ht="34.5" customHeight="1" x14ac:dyDescent="0.25">
      <c r="A36" s="13">
        <v>16</v>
      </c>
      <c r="B36" s="42" t="s">
        <v>62</v>
      </c>
      <c r="C36" s="1" t="s">
        <v>24</v>
      </c>
      <c r="D36" s="39">
        <f t="shared" si="0"/>
        <v>4</v>
      </c>
      <c r="E36" s="1"/>
      <c r="F36" s="1"/>
      <c r="G36" s="40">
        <f t="shared" si="2"/>
        <v>4</v>
      </c>
      <c r="H36" s="22"/>
      <c r="I36" s="1">
        <v>4</v>
      </c>
      <c r="J36" s="1">
        <v>0</v>
      </c>
      <c r="K36" s="1">
        <v>0</v>
      </c>
      <c r="L36" s="40">
        <f t="shared" si="3"/>
        <v>0</v>
      </c>
      <c r="M36" s="22"/>
      <c r="N36" s="1">
        <v>0</v>
      </c>
      <c r="O36" s="1">
        <v>0</v>
      </c>
      <c r="P36" s="1">
        <v>0</v>
      </c>
      <c r="Q36" s="18">
        <f t="shared" si="4"/>
        <v>0</v>
      </c>
      <c r="R36" s="22"/>
      <c r="S36" s="1">
        <v>0</v>
      </c>
      <c r="T36" s="1">
        <v>0</v>
      </c>
      <c r="U36" s="1">
        <v>0</v>
      </c>
      <c r="V36" s="40">
        <f t="shared" si="5"/>
        <v>0</v>
      </c>
      <c r="W36" s="22"/>
      <c r="X36" s="1">
        <v>0</v>
      </c>
      <c r="Y36" s="1">
        <v>0</v>
      </c>
      <c r="Z36" s="1">
        <v>0</v>
      </c>
      <c r="AA36" s="40">
        <f t="shared" si="6"/>
        <v>0</v>
      </c>
      <c r="AB36" s="22"/>
      <c r="AC36" s="1">
        <v>0</v>
      </c>
      <c r="AD36" s="1">
        <v>0</v>
      </c>
      <c r="AE36" s="1">
        <v>0</v>
      </c>
    </row>
    <row r="37" spans="1:31" ht="39.75" customHeight="1" x14ac:dyDescent="0.25">
      <c r="A37" s="13">
        <v>17</v>
      </c>
      <c r="B37" s="14" t="s">
        <v>15</v>
      </c>
      <c r="C37" s="1" t="s">
        <v>24</v>
      </c>
      <c r="D37" s="39">
        <f t="shared" si="0"/>
        <v>12</v>
      </c>
      <c r="E37" s="1"/>
      <c r="F37" s="1"/>
      <c r="G37" s="40">
        <f t="shared" si="2"/>
        <v>0</v>
      </c>
      <c r="H37" s="22"/>
      <c r="I37" s="1">
        <v>0</v>
      </c>
      <c r="J37" s="1">
        <v>0</v>
      </c>
      <c r="K37" s="1">
        <v>0</v>
      </c>
      <c r="L37" s="40">
        <f t="shared" si="3"/>
        <v>4</v>
      </c>
      <c r="M37" s="22" t="s">
        <v>51</v>
      </c>
      <c r="N37" s="1">
        <v>4</v>
      </c>
      <c r="O37" s="1">
        <v>0</v>
      </c>
      <c r="P37" s="1">
        <v>0</v>
      </c>
      <c r="Q37" s="18">
        <f t="shared" si="4"/>
        <v>8</v>
      </c>
      <c r="R37" s="22" t="s">
        <v>51</v>
      </c>
      <c r="S37" s="1">
        <v>4</v>
      </c>
      <c r="T37" s="1">
        <v>4</v>
      </c>
      <c r="U37" s="1">
        <v>0</v>
      </c>
      <c r="V37" s="40">
        <f t="shared" si="5"/>
        <v>0</v>
      </c>
      <c r="W37" s="22"/>
      <c r="X37" s="1">
        <v>0</v>
      </c>
      <c r="Y37" s="1">
        <v>0</v>
      </c>
      <c r="Z37" s="1">
        <v>0</v>
      </c>
      <c r="AA37" s="40">
        <f t="shared" si="6"/>
        <v>0</v>
      </c>
      <c r="AB37" s="22"/>
      <c r="AC37" s="1">
        <v>0</v>
      </c>
      <c r="AD37" s="1">
        <v>0</v>
      </c>
      <c r="AE37" s="1">
        <v>0</v>
      </c>
    </row>
    <row r="38" spans="1:31" ht="66.75" customHeight="1" x14ac:dyDescent="0.25">
      <c r="A38" s="13">
        <v>18</v>
      </c>
      <c r="B38" s="14" t="s">
        <v>16</v>
      </c>
      <c r="C38" s="1" t="s">
        <v>24</v>
      </c>
      <c r="D38" s="39">
        <f t="shared" si="0"/>
        <v>80</v>
      </c>
      <c r="E38" s="1"/>
      <c r="F38" s="1"/>
      <c r="G38" s="40">
        <f t="shared" si="2"/>
        <v>0</v>
      </c>
      <c r="H38" s="22"/>
      <c r="I38" s="1">
        <v>0</v>
      </c>
      <c r="J38" s="1">
        <v>0</v>
      </c>
      <c r="K38" s="1">
        <v>0</v>
      </c>
      <c r="L38" s="40">
        <f t="shared" si="3"/>
        <v>30</v>
      </c>
      <c r="M38" s="22" t="s">
        <v>51</v>
      </c>
      <c r="N38" s="1">
        <v>10</v>
      </c>
      <c r="O38" s="1">
        <v>20</v>
      </c>
      <c r="P38" s="1">
        <v>0</v>
      </c>
      <c r="Q38" s="18">
        <f t="shared" si="4"/>
        <v>0</v>
      </c>
      <c r="R38" s="22"/>
      <c r="S38" s="1">
        <v>0</v>
      </c>
      <c r="T38" s="1">
        <v>0</v>
      </c>
      <c r="U38" s="1">
        <v>0</v>
      </c>
      <c r="V38" s="40">
        <f t="shared" si="5"/>
        <v>50</v>
      </c>
      <c r="W38" s="22"/>
      <c r="X38" s="1">
        <v>20</v>
      </c>
      <c r="Y38" s="1">
        <v>20</v>
      </c>
      <c r="Z38" s="1">
        <v>10</v>
      </c>
      <c r="AA38" s="40">
        <f t="shared" si="6"/>
        <v>0</v>
      </c>
      <c r="AB38" s="22"/>
      <c r="AC38" s="1">
        <v>0</v>
      </c>
      <c r="AD38" s="1">
        <v>0</v>
      </c>
      <c r="AE38" s="1">
        <v>0</v>
      </c>
    </row>
    <row r="39" spans="1:31" ht="28.5" customHeight="1" x14ac:dyDescent="0.25">
      <c r="A39" s="13">
        <v>19</v>
      </c>
      <c r="B39" s="14" t="s">
        <v>17</v>
      </c>
      <c r="C39" s="1" t="s">
        <v>24</v>
      </c>
      <c r="D39" s="39">
        <f t="shared" si="0"/>
        <v>101</v>
      </c>
      <c r="E39" s="1"/>
      <c r="F39" s="1"/>
      <c r="G39" s="40">
        <f t="shared" si="2"/>
        <v>8</v>
      </c>
      <c r="H39" s="22" t="s">
        <v>71</v>
      </c>
      <c r="I39" s="1">
        <v>4</v>
      </c>
      <c r="J39" s="1">
        <v>4</v>
      </c>
      <c r="K39" s="1"/>
      <c r="L39" s="40">
        <f t="shared" si="3"/>
        <v>40</v>
      </c>
      <c r="M39" s="22" t="s">
        <v>51</v>
      </c>
      <c r="N39" s="1">
        <v>20</v>
      </c>
      <c r="O39" s="1">
        <v>20</v>
      </c>
      <c r="P39" s="1">
        <v>0</v>
      </c>
      <c r="Q39" s="18">
        <f t="shared" si="4"/>
        <v>8</v>
      </c>
      <c r="R39" s="22" t="s">
        <v>51</v>
      </c>
      <c r="S39" s="1">
        <v>4</v>
      </c>
      <c r="T39" s="1">
        <v>4</v>
      </c>
      <c r="U39" s="1">
        <v>0</v>
      </c>
      <c r="V39" s="40">
        <f t="shared" si="5"/>
        <v>45</v>
      </c>
      <c r="W39" s="22"/>
      <c r="X39" s="1">
        <v>15</v>
      </c>
      <c r="Y39" s="1">
        <v>15</v>
      </c>
      <c r="Z39" s="1">
        <v>15</v>
      </c>
      <c r="AA39" s="40">
        <f t="shared" si="6"/>
        <v>0</v>
      </c>
      <c r="AB39" s="22"/>
      <c r="AC39" s="1">
        <v>0</v>
      </c>
      <c r="AD39" s="1">
        <v>0</v>
      </c>
      <c r="AE39" s="1">
        <v>0</v>
      </c>
    </row>
    <row r="40" spans="1:31" ht="74.25" customHeight="1" x14ac:dyDescent="0.25">
      <c r="A40" s="13">
        <v>20</v>
      </c>
      <c r="B40" s="14" t="s">
        <v>63</v>
      </c>
      <c r="C40" s="1" t="s">
        <v>24</v>
      </c>
      <c r="D40" s="39">
        <f t="shared" si="0"/>
        <v>20</v>
      </c>
      <c r="E40" s="1"/>
      <c r="F40" s="1"/>
      <c r="G40" s="40">
        <f t="shared" si="2"/>
        <v>0</v>
      </c>
      <c r="H40" s="22"/>
      <c r="I40" s="1">
        <v>0</v>
      </c>
      <c r="J40" s="1">
        <v>0</v>
      </c>
      <c r="K40" s="1">
        <v>0</v>
      </c>
      <c r="L40" s="40">
        <f t="shared" si="3"/>
        <v>20</v>
      </c>
      <c r="M40" s="22" t="s">
        <v>73</v>
      </c>
      <c r="N40" s="1">
        <v>10</v>
      </c>
      <c r="O40" s="1">
        <v>10</v>
      </c>
      <c r="P40" s="1">
        <v>0</v>
      </c>
      <c r="Q40" s="18">
        <f t="shared" si="4"/>
        <v>0</v>
      </c>
      <c r="R40" s="22"/>
      <c r="S40" s="1">
        <v>0</v>
      </c>
      <c r="T40" s="1">
        <v>0</v>
      </c>
      <c r="U40" s="1">
        <v>0</v>
      </c>
      <c r="V40" s="40">
        <f t="shared" si="5"/>
        <v>0</v>
      </c>
      <c r="W40" s="22"/>
      <c r="X40" s="1">
        <v>0</v>
      </c>
      <c r="Y40" s="1">
        <v>0</v>
      </c>
      <c r="Z40" s="1">
        <v>0</v>
      </c>
      <c r="AA40" s="40">
        <f t="shared" si="6"/>
        <v>0</v>
      </c>
      <c r="AB40" s="22"/>
      <c r="AC40" s="1">
        <v>0</v>
      </c>
      <c r="AD40" s="1">
        <v>0</v>
      </c>
      <c r="AE40" s="1">
        <v>0</v>
      </c>
    </row>
    <row r="41" spans="1:31" ht="30" customHeight="1" x14ac:dyDescent="0.25">
      <c r="A41" s="13">
        <v>21</v>
      </c>
      <c r="B41" s="14" t="s">
        <v>64</v>
      </c>
      <c r="C41" s="1" t="s">
        <v>24</v>
      </c>
      <c r="D41" s="39">
        <f t="shared" si="0"/>
        <v>12</v>
      </c>
      <c r="E41" s="1"/>
      <c r="F41" s="1"/>
      <c r="G41" s="40">
        <f t="shared" si="2"/>
        <v>6</v>
      </c>
      <c r="H41" s="22"/>
      <c r="I41" s="1">
        <v>6</v>
      </c>
      <c r="J41" s="1">
        <v>0</v>
      </c>
      <c r="K41" s="1">
        <v>0</v>
      </c>
      <c r="L41" s="40">
        <f t="shared" si="3"/>
        <v>6</v>
      </c>
      <c r="M41" s="22"/>
      <c r="N41" s="1">
        <v>6</v>
      </c>
      <c r="O41" s="1">
        <v>0</v>
      </c>
      <c r="P41" s="1">
        <v>0</v>
      </c>
      <c r="Q41" s="18">
        <f t="shared" si="4"/>
        <v>0</v>
      </c>
      <c r="R41" s="22"/>
      <c r="S41" s="1">
        <v>0</v>
      </c>
      <c r="T41" s="1">
        <v>0</v>
      </c>
      <c r="U41" s="1">
        <v>0</v>
      </c>
      <c r="V41" s="40">
        <f t="shared" si="5"/>
        <v>0</v>
      </c>
      <c r="W41" s="22"/>
      <c r="X41" s="1">
        <v>0</v>
      </c>
      <c r="Y41" s="1">
        <v>0</v>
      </c>
      <c r="Z41" s="1">
        <v>0</v>
      </c>
      <c r="AA41" s="40">
        <f t="shared" si="6"/>
        <v>0</v>
      </c>
      <c r="AB41" s="22"/>
      <c r="AC41" s="1">
        <v>0</v>
      </c>
      <c r="AD41" s="1">
        <v>0</v>
      </c>
      <c r="AE41" s="1">
        <v>0</v>
      </c>
    </row>
    <row r="42" spans="1:31" ht="29.25" customHeight="1" x14ac:dyDescent="0.25">
      <c r="A42" s="13">
        <v>22</v>
      </c>
      <c r="B42" s="14" t="s">
        <v>18</v>
      </c>
      <c r="C42" s="1" t="s">
        <v>24</v>
      </c>
      <c r="D42" s="39">
        <f t="shared" si="0"/>
        <v>30</v>
      </c>
      <c r="E42" s="1"/>
      <c r="F42" s="1"/>
      <c r="G42" s="40">
        <f t="shared" si="2"/>
        <v>0</v>
      </c>
      <c r="H42" s="22"/>
      <c r="I42" s="1">
        <v>0</v>
      </c>
      <c r="J42" s="1">
        <v>0</v>
      </c>
      <c r="K42" s="1">
        <v>0</v>
      </c>
      <c r="L42" s="40">
        <f t="shared" si="3"/>
        <v>0</v>
      </c>
      <c r="M42" s="22"/>
      <c r="N42" s="1">
        <v>0</v>
      </c>
      <c r="O42" s="1">
        <v>0</v>
      </c>
      <c r="P42" s="1">
        <v>0</v>
      </c>
      <c r="Q42" s="18">
        <f t="shared" si="4"/>
        <v>0</v>
      </c>
      <c r="R42" s="22"/>
      <c r="S42" s="1">
        <v>0</v>
      </c>
      <c r="T42" s="1">
        <v>0</v>
      </c>
      <c r="U42" s="1">
        <v>0</v>
      </c>
      <c r="V42" s="40">
        <f t="shared" si="5"/>
        <v>30</v>
      </c>
      <c r="W42" s="22" t="s">
        <v>51</v>
      </c>
      <c r="X42" s="1">
        <v>15</v>
      </c>
      <c r="Y42" s="1">
        <v>15</v>
      </c>
      <c r="Z42" s="1">
        <v>0</v>
      </c>
      <c r="AA42" s="40">
        <f t="shared" si="6"/>
        <v>0</v>
      </c>
      <c r="AB42" s="22"/>
      <c r="AC42" s="1">
        <v>0</v>
      </c>
      <c r="AD42" s="1">
        <v>0</v>
      </c>
      <c r="AE42" s="1">
        <v>0</v>
      </c>
    </row>
    <row r="43" spans="1:31" ht="72" customHeight="1" x14ac:dyDescent="0.25">
      <c r="A43" s="13">
        <v>23</v>
      </c>
      <c r="B43" s="36" t="s">
        <v>65</v>
      </c>
      <c r="C43" s="1" t="s">
        <v>24</v>
      </c>
      <c r="D43" s="39">
        <f t="shared" si="0"/>
        <v>4</v>
      </c>
      <c r="E43" s="1"/>
      <c r="F43" s="1"/>
      <c r="G43" s="40">
        <f t="shared" si="2"/>
        <v>4</v>
      </c>
      <c r="H43" s="8" t="s">
        <v>72</v>
      </c>
      <c r="I43" s="1">
        <v>4</v>
      </c>
      <c r="J43" s="1">
        <v>0</v>
      </c>
      <c r="K43" s="1">
        <v>0</v>
      </c>
      <c r="L43" s="40">
        <f t="shared" si="3"/>
        <v>0</v>
      </c>
      <c r="M43" s="22"/>
      <c r="N43" s="1">
        <v>0</v>
      </c>
      <c r="O43" s="1">
        <v>0</v>
      </c>
      <c r="P43" s="1">
        <v>0</v>
      </c>
      <c r="Q43" s="18">
        <f t="shared" si="4"/>
        <v>0</v>
      </c>
      <c r="R43" s="22"/>
      <c r="S43" s="1">
        <v>0</v>
      </c>
      <c r="T43" s="1">
        <v>0</v>
      </c>
      <c r="U43" s="1">
        <v>0</v>
      </c>
      <c r="V43" s="40">
        <f t="shared" si="5"/>
        <v>0</v>
      </c>
      <c r="W43" s="22"/>
      <c r="X43" s="1">
        <v>0</v>
      </c>
      <c r="Y43" s="1">
        <v>0</v>
      </c>
      <c r="Z43" s="1">
        <v>0</v>
      </c>
      <c r="AA43" s="40">
        <f t="shared" si="6"/>
        <v>0</v>
      </c>
      <c r="AB43" s="22"/>
      <c r="AC43" s="1">
        <v>0</v>
      </c>
      <c r="AD43" s="1">
        <v>0</v>
      </c>
      <c r="AE43" s="1">
        <v>0</v>
      </c>
    </row>
    <row r="44" spans="1:31" ht="69" customHeight="1" x14ac:dyDescent="0.25">
      <c r="A44" s="13">
        <v>24</v>
      </c>
      <c r="B44" s="36" t="s">
        <v>66</v>
      </c>
      <c r="C44" s="1" t="s">
        <v>24</v>
      </c>
      <c r="D44" s="39">
        <f t="shared" si="0"/>
        <v>4</v>
      </c>
      <c r="E44" s="1"/>
      <c r="F44" s="1"/>
      <c r="G44" s="40">
        <f t="shared" si="2"/>
        <v>4</v>
      </c>
      <c r="H44" s="8" t="s">
        <v>72</v>
      </c>
      <c r="I44" s="1">
        <v>4</v>
      </c>
      <c r="J44" s="1"/>
      <c r="K44" s="1">
        <v>0</v>
      </c>
      <c r="L44" s="40">
        <f t="shared" si="3"/>
        <v>0</v>
      </c>
      <c r="M44" s="22"/>
      <c r="N44" s="1">
        <v>0</v>
      </c>
      <c r="O44" s="1">
        <v>0</v>
      </c>
      <c r="P44" s="1">
        <v>0</v>
      </c>
      <c r="Q44" s="18">
        <f t="shared" si="4"/>
        <v>0</v>
      </c>
      <c r="R44" s="22"/>
      <c r="S44" s="1">
        <v>0</v>
      </c>
      <c r="T44" s="1">
        <v>0</v>
      </c>
      <c r="U44" s="1">
        <v>0</v>
      </c>
      <c r="V44" s="40">
        <f t="shared" si="5"/>
        <v>0</v>
      </c>
      <c r="W44" s="22"/>
      <c r="X44" s="1">
        <v>0</v>
      </c>
      <c r="Y44" s="1">
        <v>0</v>
      </c>
      <c r="Z44" s="1">
        <v>0</v>
      </c>
      <c r="AA44" s="40">
        <f t="shared" si="6"/>
        <v>0</v>
      </c>
      <c r="AB44" s="22"/>
      <c r="AC44" s="1">
        <v>0</v>
      </c>
      <c r="AD44" s="1">
        <v>0</v>
      </c>
      <c r="AE44" s="1">
        <v>0</v>
      </c>
    </row>
    <row r="45" spans="1:31" ht="66.75" customHeight="1" x14ac:dyDescent="0.25">
      <c r="A45" s="13">
        <v>25</v>
      </c>
      <c r="B45" s="36" t="s">
        <v>67</v>
      </c>
      <c r="C45" s="1" t="s">
        <v>24</v>
      </c>
      <c r="D45" s="39">
        <f t="shared" si="0"/>
        <v>10</v>
      </c>
      <c r="E45" s="1"/>
      <c r="F45" s="1"/>
      <c r="G45" s="40">
        <f t="shared" si="2"/>
        <v>10</v>
      </c>
      <c r="H45" s="22"/>
      <c r="I45" s="1">
        <v>8</v>
      </c>
      <c r="J45" s="1">
        <v>2</v>
      </c>
      <c r="K45" s="1">
        <v>0</v>
      </c>
      <c r="L45" s="40">
        <f t="shared" si="3"/>
        <v>0</v>
      </c>
      <c r="M45" s="22"/>
      <c r="N45" s="1">
        <v>0</v>
      </c>
      <c r="O45" s="1">
        <v>0</v>
      </c>
      <c r="P45" s="1">
        <v>0</v>
      </c>
      <c r="Q45" s="18">
        <f t="shared" si="4"/>
        <v>0</v>
      </c>
      <c r="R45" s="22"/>
      <c r="S45" s="1">
        <v>0</v>
      </c>
      <c r="T45" s="1">
        <v>0</v>
      </c>
      <c r="U45" s="1">
        <v>0</v>
      </c>
      <c r="V45" s="40">
        <f t="shared" si="5"/>
        <v>0</v>
      </c>
      <c r="W45" s="22"/>
      <c r="X45" s="1">
        <v>0</v>
      </c>
      <c r="Y45" s="1">
        <v>0</v>
      </c>
      <c r="Z45" s="1">
        <v>0</v>
      </c>
      <c r="AA45" s="40">
        <f t="shared" si="6"/>
        <v>0</v>
      </c>
      <c r="AB45" s="22"/>
      <c r="AC45" s="1">
        <v>0</v>
      </c>
      <c r="AD45" s="1">
        <v>0</v>
      </c>
      <c r="AE45" s="1">
        <v>0</v>
      </c>
    </row>
    <row r="46" spans="1:31" ht="47.25" customHeight="1" x14ac:dyDescent="0.25">
      <c r="A46" s="13">
        <v>26</v>
      </c>
      <c r="B46" s="42" t="s">
        <v>68</v>
      </c>
      <c r="C46" s="1" t="s">
        <v>24</v>
      </c>
      <c r="D46" s="39">
        <f t="shared" si="0"/>
        <v>16</v>
      </c>
      <c r="E46" s="1"/>
      <c r="F46" s="1"/>
      <c r="G46" s="40">
        <f t="shared" si="2"/>
        <v>0</v>
      </c>
      <c r="H46" s="22"/>
      <c r="I46" s="1">
        <v>0</v>
      </c>
      <c r="J46" s="1">
        <v>0</v>
      </c>
      <c r="K46" s="1">
        <v>0</v>
      </c>
      <c r="L46" s="40">
        <f t="shared" si="3"/>
        <v>16</v>
      </c>
      <c r="M46" s="22" t="s">
        <v>73</v>
      </c>
      <c r="N46" s="1">
        <v>10</v>
      </c>
      <c r="O46" s="1">
        <v>6</v>
      </c>
      <c r="P46" s="1">
        <v>0</v>
      </c>
      <c r="Q46" s="18">
        <f t="shared" si="4"/>
        <v>0</v>
      </c>
      <c r="R46" s="22"/>
      <c r="S46" s="1">
        <v>0</v>
      </c>
      <c r="T46" s="1">
        <v>0</v>
      </c>
      <c r="U46" s="1">
        <v>0</v>
      </c>
      <c r="V46" s="40">
        <f t="shared" si="5"/>
        <v>0</v>
      </c>
      <c r="W46" s="22"/>
      <c r="X46" s="1">
        <v>0</v>
      </c>
      <c r="Y46" s="1">
        <v>0</v>
      </c>
      <c r="Z46" s="1">
        <v>0</v>
      </c>
      <c r="AA46" s="40">
        <f t="shared" si="6"/>
        <v>0</v>
      </c>
      <c r="AB46" s="22"/>
      <c r="AC46" s="1">
        <v>0</v>
      </c>
      <c r="AD46" s="1">
        <v>0</v>
      </c>
      <c r="AE46" s="1">
        <v>0</v>
      </c>
    </row>
    <row r="47" spans="1:31" ht="75" x14ac:dyDescent="0.25">
      <c r="A47" s="13">
        <v>27</v>
      </c>
      <c r="B47" s="36" t="s">
        <v>69</v>
      </c>
      <c r="C47" s="1" t="s">
        <v>24</v>
      </c>
      <c r="D47" s="39">
        <f t="shared" si="0"/>
        <v>10</v>
      </c>
      <c r="E47" s="1"/>
      <c r="F47" s="1"/>
      <c r="G47" s="40">
        <f t="shared" si="2"/>
        <v>0</v>
      </c>
      <c r="H47" s="22"/>
      <c r="I47" s="1">
        <v>0</v>
      </c>
      <c r="J47" s="1">
        <v>0</v>
      </c>
      <c r="K47" s="1">
        <v>0</v>
      </c>
      <c r="L47" s="40">
        <f t="shared" si="3"/>
        <v>10</v>
      </c>
      <c r="M47" s="22" t="s">
        <v>73</v>
      </c>
      <c r="N47" s="1">
        <v>8</v>
      </c>
      <c r="O47" s="1">
        <v>2</v>
      </c>
      <c r="P47" s="1">
        <v>0</v>
      </c>
      <c r="Q47" s="18">
        <f t="shared" si="4"/>
        <v>0</v>
      </c>
      <c r="R47" s="22"/>
      <c r="S47" s="1">
        <v>0</v>
      </c>
      <c r="T47" s="1">
        <v>0</v>
      </c>
      <c r="U47" s="1">
        <v>0</v>
      </c>
      <c r="V47" s="40">
        <f t="shared" si="5"/>
        <v>0</v>
      </c>
      <c r="W47" s="22"/>
      <c r="X47" s="1">
        <v>0</v>
      </c>
      <c r="Y47" s="1">
        <v>0</v>
      </c>
      <c r="Z47" s="1">
        <v>0</v>
      </c>
      <c r="AA47" s="40">
        <f t="shared" si="6"/>
        <v>0</v>
      </c>
      <c r="AB47" s="22"/>
      <c r="AC47" s="1">
        <v>0</v>
      </c>
      <c r="AD47" s="1">
        <v>0</v>
      </c>
      <c r="AE47" s="1">
        <v>0</v>
      </c>
    </row>
    <row r="48" spans="1:31" ht="30" x14ac:dyDescent="0.25">
      <c r="A48" s="13">
        <v>28</v>
      </c>
      <c r="B48" s="36" t="s">
        <v>70</v>
      </c>
      <c r="C48" s="1" t="s">
        <v>24</v>
      </c>
      <c r="D48" s="39">
        <f t="shared" si="0"/>
        <v>21</v>
      </c>
      <c r="E48" s="1"/>
      <c r="F48" s="1"/>
      <c r="G48" s="40">
        <f t="shared" si="2"/>
        <v>0</v>
      </c>
      <c r="H48" s="22"/>
      <c r="I48" s="1">
        <v>0</v>
      </c>
      <c r="J48" s="1">
        <v>0</v>
      </c>
      <c r="K48" s="1">
        <v>0</v>
      </c>
      <c r="L48" s="40">
        <f t="shared" si="3"/>
        <v>15</v>
      </c>
      <c r="M48" s="22" t="s">
        <v>74</v>
      </c>
      <c r="N48" s="1">
        <v>10</v>
      </c>
      <c r="O48" s="1">
        <v>5</v>
      </c>
      <c r="P48" s="1">
        <v>0</v>
      </c>
      <c r="Q48" s="18">
        <f t="shared" si="4"/>
        <v>6</v>
      </c>
      <c r="R48" s="22"/>
      <c r="S48" s="1">
        <v>6</v>
      </c>
      <c r="T48" s="1">
        <v>0</v>
      </c>
      <c r="U48" s="1">
        <v>0</v>
      </c>
      <c r="V48" s="40">
        <f t="shared" si="5"/>
        <v>0</v>
      </c>
      <c r="W48" s="22"/>
      <c r="X48" s="1">
        <v>0</v>
      </c>
      <c r="Y48" s="1">
        <v>0</v>
      </c>
      <c r="Z48" s="1">
        <v>0</v>
      </c>
      <c r="AA48" s="40">
        <f t="shared" si="6"/>
        <v>0</v>
      </c>
      <c r="AB48" s="22"/>
      <c r="AC48" s="1">
        <v>0</v>
      </c>
      <c r="AD48" s="1">
        <v>0</v>
      </c>
      <c r="AE48" s="1">
        <v>0</v>
      </c>
    </row>
    <row r="50" spans="1:19" ht="15.75" thickBot="1" x14ac:dyDescent="0.3"/>
    <row r="51" spans="1:19" ht="15.75" thickBot="1" x14ac:dyDescent="0.3">
      <c r="A51" s="26" t="s">
        <v>34</v>
      </c>
      <c r="B51" s="30" t="s">
        <v>50</v>
      </c>
      <c r="C51" s="3"/>
      <c r="D51" s="3"/>
      <c r="E51" s="3"/>
      <c r="F51" s="3"/>
      <c r="G51" s="3"/>
      <c r="H51" s="3"/>
      <c r="I51" s="3"/>
      <c r="J51" s="23"/>
      <c r="K51" s="24"/>
      <c r="L51" s="24"/>
      <c r="M51" s="24"/>
      <c r="N51" s="24"/>
      <c r="O51" s="24"/>
      <c r="P51" s="24"/>
      <c r="Q51" s="24"/>
      <c r="R51" s="24"/>
      <c r="S51" s="25"/>
    </row>
    <row r="52" spans="1:19" x14ac:dyDescent="0.25">
      <c r="A52" s="27">
        <v>1</v>
      </c>
      <c r="B52" s="47" t="s">
        <v>35</v>
      </c>
      <c r="C52" s="48"/>
      <c r="D52" s="48"/>
      <c r="E52" s="48"/>
      <c r="F52" s="48"/>
      <c r="G52" s="48"/>
      <c r="H52" s="48"/>
      <c r="I52" s="49"/>
      <c r="J52" s="47" t="s">
        <v>36</v>
      </c>
      <c r="K52" s="48"/>
      <c r="L52" s="48"/>
      <c r="M52" s="48"/>
      <c r="N52" s="48"/>
      <c r="O52" s="48"/>
      <c r="P52" s="48"/>
      <c r="Q52" s="48"/>
      <c r="R52" s="48"/>
      <c r="S52" s="50"/>
    </row>
    <row r="53" spans="1:19" x14ac:dyDescent="0.25">
      <c r="A53" s="28">
        <v>2</v>
      </c>
      <c r="B53" s="51" t="s">
        <v>37</v>
      </c>
      <c r="C53" s="52"/>
      <c r="D53" s="52"/>
      <c r="E53" s="52"/>
      <c r="F53" s="52"/>
      <c r="G53" s="52"/>
      <c r="H53" s="52"/>
      <c r="I53" s="53"/>
      <c r="J53" s="51" t="s">
        <v>38</v>
      </c>
      <c r="K53" s="52"/>
      <c r="L53" s="52"/>
      <c r="M53" s="52"/>
      <c r="N53" s="52"/>
      <c r="O53" s="52"/>
      <c r="P53" s="52"/>
      <c r="Q53" s="52"/>
      <c r="R53" s="52"/>
      <c r="S53" s="54"/>
    </row>
    <row r="54" spans="1:19" x14ac:dyDescent="0.25">
      <c r="A54" s="28">
        <v>3</v>
      </c>
      <c r="B54" s="51" t="s">
        <v>39</v>
      </c>
      <c r="C54" s="52"/>
      <c r="D54" s="52"/>
      <c r="E54" s="52"/>
      <c r="F54" s="52"/>
      <c r="G54" s="52"/>
      <c r="H54" s="52"/>
      <c r="I54" s="53"/>
      <c r="J54" s="51" t="s">
        <v>40</v>
      </c>
      <c r="K54" s="52"/>
      <c r="L54" s="52"/>
      <c r="M54" s="52"/>
      <c r="N54" s="52"/>
      <c r="O54" s="52"/>
      <c r="P54" s="52"/>
      <c r="Q54" s="52"/>
      <c r="R54" s="52"/>
      <c r="S54" s="54"/>
    </row>
    <row r="55" spans="1:19" x14ac:dyDescent="0.25">
      <c r="A55" s="28">
        <v>4</v>
      </c>
      <c r="B55" s="51" t="s">
        <v>41</v>
      </c>
      <c r="C55" s="52"/>
      <c r="D55" s="52"/>
      <c r="E55" s="52"/>
      <c r="F55" s="52"/>
      <c r="G55" s="52"/>
      <c r="H55" s="52"/>
      <c r="I55" s="53"/>
      <c r="J55" s="51" t="s">
        <v>42</v>
      </c>
      <c r="K55" s="52"/>
      <c r="L55" s="52"/>
      <c r="M55" s="52"/>
      <c r="N55" s="52"/>
      <c r="O55" s="52"/>
      <c r="P55" s="52"/>
      <c r="Q55" s="52"/>
      <c r="R55" s="52"/>
      <c r="S55" s="54"/>
    </row>
    <row r="56" spans="1:19" ht="15.75" thickBot="1" x14ac:dyDescent="0.3">
      <c r="A56" s="29">
        <v>5</v>
      </c>
      <c r="B56" s="55" t="s">
        <v>43</v>
      </c>
      <c r="C56" s="56"/>
      <c r="D56" s="56"/>
      <c r="E56" s="56"/>
      <c r="F56" s="56"/>
      <c r="G56" s="56"/>
      <c r="H56" s="56"/>
      <c r="I56" s="57"/>
      <c r="J56" s="55" t="s">
        <v>44</v>
      </c>
      <c r="K56" s="56"/>
      <c r="L56" s="56"/>
      <c r="M56" s="56"/>
      <c r="N56" s="56"/>
      <c r="O56" s="56"/>
      <c r="P56" s="56"/>
      <c r="Q56" s="56"/>
      <c r="R56" s="56"/>
      <c r="S56" s="58"/>
    </row>
    <row r="58" spans="1:19" x14ac:dyDescent="0.25">
      <c r="A58" t="s">
        <v>77</v>
      </c>
    </row>
    <row r="59" spans="1:19" x14ac:dyDescent="0.25">
      <c r="A59" t="s">
        <v>78</v>
      </c>
    </row>
  </sheetData>
  <autoFilter ref="A1:AE25" xr:uid="{00000000-0009-0000-0000-000000000000}"/>
  <mergeCells count="16">
    <mergeCell ref="B54:I54"/>
    <mergeCell ref="J54:S54"/>
    <mergeCell ref="B55:I55"/>
    <mergeCell ref="J55:S55"/>
    <mergeCell ref="B56:I56"/>
    <mergeCell ref="J56:S56"/>
    <mergeCell ref="B52:I52"/>
    <mergeCell ref="J52:S52"/>
    <mergeCell ref="B53:I53"/>
    <mergeCell ref="J53:S53"/>
    <mergeCell ref="I3:K3"/>
    <mergeCell ref="A2:J2"/>
    <mergeCell ref="N3:P3"/>
    <mergeCell ref="S3:U3"/>
    <mergeCell ref="X3:Z3"/>
    <mergeCell ref="AC3:AE3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akumulatory kwasowe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2026-03-05T07:46:27Z</dcterms:modified>
</cp:coreProperties>
</file>